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48" windowWidth="15576" windowHeight="5832"/>
  </bookViews>
  <sheets>
    <sheet name="USF_PWP_369" sheetId="3" r:id="rId1"/>
    <sheet name="USF_Disp-x_268" sheetId="2" r:id="rId2"/>
    <sheet name="USF_Disp-y_268" sheetId="5" r:id="rId3"/>
    <sheet name="Sheet5" sheetId="7" r:id="rId4"/>
    <sheet name="VGS-Basesheet_(12+11EQs)" sheetId="1" r:id="rId5"/>
  </sheets>
  <calcPr calcId="145621"/>
</workbook>
</file>

<file path=xl/calcChain.xml><?xml version="1.0" encoding="utf-8"?>
<calcChain xmlns="http://schemas.openxmlformats.org/spreadsheetml/2006/main">
  <c r="K38" i="2" l="1"/>
  <c r="N48" i="5" l="1"/>
  <c r="N49" i="5" s="1"/>
  <c r="N50" i="5" s="1"/>
  <c r="N51" i="5" s="1"/>
  <c r="N52" i="5" s="1"/>
  <c r="N53" i="5" s="1"/>
  <c r="N54" i="5" s="1"/>
  <c r="N55" i="5" s="1"/>
  <c r="N56" i="5" s="1"/>
  <c r="N57" i="5" s="1"/>
  <c r="N58" i="5" s="1"/>
  <c r="N59" i="5" s="1"/>
  <c r="N60" i="5" s="1"/>
  <c r="N61" i="5" s="1"/>
  <c r="N62" i="5" s="1"/>
  <c r="N63" i="5" s="1"/>
  <c r="N64" i="5" s="1"/>
  <c r="N65" i="5" s="1"/>
  <c r="N66" i="5" s="1"/>
  <c r="N67" i="5" s="1"/>
  <c r="N68" i="5" s="1"/>
  <c r="N69" i="5" s="1"/>
  <c r="N70" i="5" s="1"/>
  <c r="N71" i="5" s="1"/>
  <c r="N72" i="5" s="1"/>
  <c r="N73" i="5" s="1"/>
  <c r="N74" i="5" s="1"/>
  <c r="N75" i="5" s="1"/>
  <c r="N76" i="5" s="1"/>
  <c r="N77" i="5" s="1"/>
  <c r="N78" i="5" s="1"/>
  <c r="N79" i="5" s="1"/>
  <c r="N80" i="5" s="1"/>
  <c r="N81" i="5" s="1"/>
  <c r="N82" i="5" s="1"/>
  <c r="N83" i="5" s="1"/>
  <c r="N84" i="5" s="1"/>
  <c r="N85" i="5" s="1"/>
  <c r="N86" i="5" s="1"/>
  <c r="N87" i="5" s="1"/>
  <c r="N88" i="5" s="1"/>
  <c r="N89" i="5" s="1"/>
  <c r="N90" i="5" s="1"/>
  <c r="N91" i="5" s="1"/>
  <c r="N92" i="5" s="1"/>
  <c r="D30" i="5"/>
  <c r="E29" i="5" s="1"/>
  <c r="F29" i="5"/>
  <c r="G29" i="5" s="1"/>
  <c r="H29" i="5" s="1"/>
  <c r="D29" i="5"/>
  <c r="E28" i="5" s="1"/>
  <c r="F28" i="5"/>
  <c r="D28" i="5"/>
  <c r="E27" i="5" s="1"/>
  <c r="F27" i="5"/>
  <c r="D27" i="5"/>
  <c r="E26" i="5" s="1"/>
  <c r="F26" i="5"/>
  <c r="G26" i="5" s="1"/>
  <c r="H26" i="5" s="1"/>
  <c r="D26" i="5"/>
  <c r="E25" i="5" s="1"/>
  <c r="F25" i="5"/>
  <c r="G25" i="5" s="1"/>
  <c r="H25" i="5" s="1"/>
  <c r="D25" i="5"/>
  <c r="E24" i="5" s="1"/>
  <c r="F24" i="5"/>
  <c r="D24" i="5"/>
  <c r="E23" i="5" s="1"/>
  <c r="F23" i="5"/>
  <c r="D23" i="5"/>
  <c r="E22" i="5" s="1"/>
  <c r="F22" i="5"/>
  <c r="G22" i="5" s="1"/>
  <c r="H22" i="5" s="1"/>
  <c r="D22" i="5"/>
  <c r="E21" i="5" s="1"/>
  <c r="F21" i="5"/>
  <c r="G21" i="5" s="1"/>
  <c r="H21" i="5" s="1"/>
  <c r="D21" i="5"/>
  <c r="D20" i="5"/>
  <c r="E20" i="5" s="1"/>
  <c r="D16" i="5"/>
  <c r="E15" i="5"/>
  <c r="D15" i="5"/>
  <c r="E14" i="5"/>
  <c r="D14" i="5"/>
  <c r="E13" i="5"/>
  <c r="D13" i="5"/>
  <c r="F13" i="5" s="1"/>
  <c r="E12" i="5"/>
  <c r="D12" i="5"/>
  <c r="D11" i="5"/>
  <c r="E10" i="5" s="1"/>
  <c r="D10" i="5"/>
  <c r="D9" i="5"/>
  <c r="F9" i="5" s="1"/>
  <c r="D8" i="5"/>
  <c r="F8" i="5" s="1"/>
  <c r="D7" i="5"/>
  <c r="F7" i="5" s="1"/>
  <c r="D6" i="5"/>
  <c r="E6" i="5" s="1"/>
  <c r="Q3" i="5"/>
  <c r="Q4" i="5" s="1"/>
  <c r="Q5" i="5" s="1"/>
  <c r="Q6" i="5" s="1"/>
  <c r="Q7" i="5" s="1"/>
  <c r="Q8" i="5" s="1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N3" i="5"/>
  <c r="N4" i="5" s="1"/>
  <c r="N5" i="5" s="1"/>
  <c r="N6" i="5" s="1"/>
  <c r="N7" i="5" s="1"/>
  <c r="N8" i="5" s="1"/>
  <c r="N9" i="5" s="1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N46" i="5" s="1"/>
  <c r="N47" i="5" s="1"/>
  <c r="D7" i="3"/>
  <c r="F7" i="3"/>
  <c r="D8" i="3"/>
  <c r="F8" i="3" s="1"/>
  <c r="D9" i="3"/>
  <c r="F9" i="3" s="1"/>
  <c r="D10" i="3"/>
  <c r="E9" i="3" s="1"/>
  <c r="D11" i="3"/>
  <c r="E10" i="3" s="1"/>
  <c r="F11" i="3"/>
  <c r="D12" i="3"/>
  <c r="F12" i="3" s="1"/>
  <c r="D13" i="3"/>
  <c r="F13" i="3" s="1"/>
  <c r="D14" i="3"/>
  <c r="E13" i="3" s="1"/>
  <c r="D15" i="3"/>
  <c r="E14" i="3" s="1"/>
  <c r="F15" i="3"/>
  <c r="D16" i="3"/>
  <c r="E15" i="3" s="1"/>
  <c r="N48" i="3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N65" i="3" s="1"/>
  <c r="N66" i="3" s="1"/>
  <c r="N67" i="3" s="1"/>
  <c r="N68" i="3" s="1"/>
  <c r="N69" i="3" s="1"/>
  <c r="N70" i="3" s="1"/>
  <c r="N71" i="3" s="1"/>
  <c r="N72" i="3" s="1"/>
  <c r="N73" i="3" s="1"/>
  <c r="N74" i="3" s="1"/>
  <c r="N75" i="3" s="1"/>
  <c r="N76" i="3" s="1"/>
  <c r="N77" i="3" s="1"/>
  <c r="N78" i="3" s="1"/>
  <c r="N79" i="3" s="1"/>
  <c r="N80" i="3" s="1"/>
  <c r="N81" i="3" s="1"/>
  <c r="N82" i="3" s="1"/>
  <c r="N83" i="3" s="1"/>
  <c r="N84" i="3" s="1"/>
  <c r="N85" i="3" s="1"/>
  <c r="N86" i="3" s="1"/>
  <c r="N87" i="3" s="1"/>
  <c r="N88" i="3" s="1"/>
  <c r="N89" i="3" s="1"/>
  <c r="N90" i="3" s="1"/>
  <c r="N91" i="3" s="1"/>
  <c r="N92" i="3" s="1"/>
  <c r="D30" i="3"/>
  <c r="E29" i="3" s="1"/>
  <c r="D29" i="3"/>
  <c r="E28" i="3" s="1"/>
  <c r="D28" i="3"/>
  <c r="E27" i="3" s="1"/>
  <c r="D27" i="3"/>
  <c r="E26" i="3" s="1"/>
  <c r="D26" i="3"/>
  <c r="E25" i="3" s="1"/>
  <c r="D25" i="3"/>
  <c r="E24" i="3" s="1"/>
  <c r="D24" i="3"/>
  <c r="E23" i="3" s="1"/>
  <c r="D23" i="3"/>
  <c r="E22" i="3" s="1"/>
  <c r="G22" i="3" s="1"/>
  <c r="H22" i="3" s="1"/>
  <c r="F22" i="3"/>
  <c r="D22" i="3"/>
  <c r="E21" i="3" s="1"/>
  <c r="F21" i="3"/>
  <c r="G21" i="3" s="1"/>
  <c r="H21" i="3" s="1"/>
  <c r="D21" i="3"/>
  <c r="D20" i="3"/>
  <c r="E20" i="3" s="1"/>
  <c r="D6" i="3"/>
  <c r="Q3" i="3"/>
  <c r="Q4" i="3" s="1"/>
  <c r="Q5" i="3" s="1"/>
  <c r="Q6" i="3" s="1"/>
  <c r="Q7" i="3" s="1"/>
  <c r="Q8" i="3" s="1"/>
  <c r="Q9" i="3" s="1"/>
  <c r="Q10" i="3" s="1"/>
  <c r="Q11" i="3" s="1"/>
  <c r="Q12" i="3" s="1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N3" i="3"/>
  <c r="N4" i="3" s="1"/>
  <c r="N5" i="3" s="1"/>
  <c r="N6" i="3" s="1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F10" i="5" l="1"/>
  <c r="G10" i="5" s="1"/>
  <c r="H10" i="5" s="1"/>
  <c r="F12" i="5"/>
  <c r="G12" i="5" s="1"/>
  <c r="H12" i="5" s="1"/>
  <c r="E9" i="5"/>
  <c r="G9" i="5" s="1"/>
  <c r="H9" i="5" s="1"/>
  <c r="E11" i="5"/>
  <c r="E7" i="5"/>
  <c r="G7" i="5" s="1"/>
  <c r="H7" i="5" s="1"/>
  <c r="E8" i="5"/>
  <c r="G8" i="5" s="1"/>
  <c r="H8" i="5" s="1"/>
  <c r="F11" i="5"/>
  <c r="G24" i="5"/>
  <c r="H24" i="5" s="1"/>
  <c r="G28" i="5"/>
  <c r="H28" i="5" s="1"/>
  <c r="G13" i="5"/>
  <c r="H13" i="5" s="1"/>
  <c r="F14" i="5"/>
  <c r="G14" i="5" s="1"/>
  <c r="H14" i="5" s="1"/>
  <c r="F15" i="5"/>
  <c r="G15" i="5" s="1"/>
  <c r="H15" i="5" s="1"/>
  <c r="G23" i="5"/>
  <c r="H23" i="5" s="1"/>
  <c r="G27" i="5"/>
  <c r="H27" i="5" s="1"/>
  <c r="G8" i="3"/>
  <c r="H8" i="3" s="1"/>
  <c r="G7" i="3"/>
  <c r="H7" i="3" s="1"/>
  <c r="G13" i="3"/>
  <c r="H13" i="3" s="1"/>
  <c r="G15" i="3"/>
  <c r="H15" i="3" s="1"/>
  <c r="G12" i="3"/>
  <c r="H12" i="3" s="1"/>
  <c r="G9" i="3"/>
  <c r="H9" i="3" s="1"/>
  <c r="E12" i="3"/>
  <c r="E8" i="3"/>
  <c r="F14" i="3"/>
  <c r="G14" i="3" s="1"/>
  <c r="H14" i="3" s="1"/>
  <c r="E11" i="3"/>
  <c r="G11" i="3" s="1"/>
  <c r="H11" i="3" s="1"/>
  <c r="F10" i="3"/>
  <c r="G10" i="3" s="1"/>
  <c r="H10" i="3" s="1"/>
  <c r="E7" i="3"/>
  <c r="E6" i="3"/>
  <c r="F23" i="3"/>
  <c r="G23" i="3" s="1"/>
  <c r="H23" i="3" s="1"/>
  <c r="F24" i="3"/>
  <c r="G24" i="3" s="1"/>
  <c r="H24" i="3" s="1"/>
  <c r="F25" i="3"/>
  <c r="G25" i="3" s="1"/>
  <c r="H25" i="3" s="1"/>
  <c r="F26" i="3"/>
  <c r="G26" i="3" s="1"/>
  <c r="H26" i="3" s="1"/>
  <c r="F27" i="3"/>
  <c r="G27" i="3" s="1"/>
  <c r="H27" i="3" s="1"/>
  <c r="F28" i="3"/>
  <c r="G28" i="3" s="1"/>
  <c r="H28" i="3" s="1"/>
  <c r="F29" i="3"/>
  <c r="G29" i="3" s="1"/>
  <c r="H29" i="3" s="1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N48" i="2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K44" i="2"/>
  <c r="K45" i="2"/>
  <c r="K46" i="2"/>
  <c r="K47" i="2"/>
  <c r="K43" i="2"/>
  <c r="K39" i="2"/>
  <c r="K40" i="2"/>
  <c r="K41" i="2"/>
  <c r="K42" i="2"/>
  <c r="K34" i="2"/>
  <c r="K35" i="2"/>
  <c r="K36" i="2"/>
  <c r="K37" i="2"/>
  <c r="K33" i="2"/>
  <c r="K29" i="2"/>
  <c r="K30" i="2"/>
  <c r="K31" i="2"/>
  <c r="K32" i="2"/>
  <c r="K28" i="2"/>
  <c r="K24" i="2"/>
  <c r="K25" i="2"/>
  <c r="K26" i="2"/>
  <c r="K27" i="2"/>
  <c r="K23" i="2"/>
  <c r="K19" i="2"/>
  <c r="K20" i="2"/>
  <c r="K21" i="2"/>
  <c r="K22" i="2"/>
  <c r="K18" i="2"/>
  <c r="K14" i="2"/>
  <c r="K15" i="2"/>
  <c r="K16" i="2"/>
  <c r="K17" i="2"/>
  <c r="K13" i="2"/>
  <c r="K9" i="2"/>
  <c r="K10" i="2"/>
  <c r="K11" i="2"/>
  <c r="K12" i="2"/>
  <c r="K8" i="2"/>
  <c r="K3" i="2"/>
  <c r="K4" i="2"/>
  <c r="K5" i="2"/>
  <c r="K6" i="2"/>
  <c r="K7" i="2"/>
  <c r="D30" i="2"/>
  <c r="D29" i="2"/>
  <c r="F29" i="2" s="1"/>
  <c r="D28" i="2"/>
  <c r="F28" i="2" s="1"/>
  <c r="F27" i="2"/>
  <c r="G27" i="2" s="1"/>
  <c r="H27" i="2" s="1"/>
  <c r="E27" i="2"/>
  <c r="D27" i="2"/>
  <c r="F26" i="2"/>
  <c r="G26" i="2" s="1"/>
  <c r="H26" i="2" s="1"/>
  <c r="D26" i="2"/>
  <c r="E26" i="2" s="1"/>
  <c r="D25" i="2"/>
  <c r="F25" i="2" s="1"/>
  <c r="D24" i="2"/>
  <c r="F24" i="2" s="1"/>
  <c r="F23" i="2"/>
  <c r="G23" i="2" s="1"/>
  <c r="H23" i="2" s="1"/>
  <c r="E23" i="2"/>
  <c r="D23" i="2"/>
  <c r="F22" i="2"/>
  <c r="D22" i="2"/>
  <c r="E22" i="2" s="1"/>
  <c r="D21" i="2"/>
  <c r="F21" i="2" s="1"/>
  <c r="E20" i="2"/>
  <c r="D20" i="2"/>
  <c r="E15" i="2"/>
  <c r="F15" i="2"/>
  <c r="G15" i="2"/>
  <c r="H15" i="2" s="1"/>
  <c r="D16" i="2"/>
  <c r="E14" i="2"/>
  <c r="F14" i="2"/>
  <c r="G14" i="2"/>
  <c r="H14" i="2" s="1"/>
  <c r="H8" i="2"/>
  <c r="H9" i="2"/>
  <c r="H10" i="2"/>
  <c r="H11" i="2"/>
  <c r="H12" i="2"/>
  <c r="H13" i="2"/>
  <c r="H7" i="2"/>
  <c r="G10" i="2"/>
  <c r="G11" i="2"/>
  <c r="G12" i="2"/>
  <c r="G13" i="2"/>
  <c r="G9" i="2"/>
  <c r="G8" i="2"/>
  <c r="G7" i="2"/>
  <c r="F10" i="2"/>
  <c r="F11" i="2"/>
  <c r="F12" i="2"/>
  <c r="F13" i="2"/>
  <c r="F9" i="2"/>
  <c r="F8" i="2"/>
  <c r="F7" i="2"/>
  <c r="K62" i="5" l="1"/>
  <c r="K58" i="5"/>
  <c r="K59" i="5"/>
  <c r="K60" i="5"/>
  <c r="K16" i="5"/>
  <c r="K15" i="5"/>
  <c r="K17" i="5"/>
  <c r="K14" i="5"/>
  <c r="K13" i="5"/>
  <c r="K61" i="5"/>
  <c r="K54" i="5"/>
  <c r="K55" i="5"/>
  <c r="K56" i="5"/>
  <c r="K53" i="5"/>
  <c r="K12" i="5"/>
  <c r="K10" i="5"/>
  <c r="K8" i="5"/>
  <c r="K57" i="5"/>
  <c r="K11" i="5"/>
  <c r="K9" i="5"/>
  <c r="K50" i="5"/>
  <c r="K51" i="5"/>
  <c r="K52" i="5"/>
  <c r="K48" i="5"/>
  <c r="K49" i="5"/>
  <c r="K3" i="5"/>
  <c r="K7" i="5"/>
  <c r="K6" i="5"/>
  <c r="K4" i="5"/>
  <c r="K5" i="5"/>
  <c r="K66" i="5"/>
  <c r="K22" i="5"/>
  <c r="K21" i="5"/>
  <c r="K20" i="5"/>
  <c r="K18" i="5"/>
  <c r="K67" i="5"/>
  <c r="K63" i="5"/>
  <c r="K19" i="5"/>
  <c r="K64" i="5"/>
  <c r="K65" i="5"/>
  <c r="K90" i="5"/>
  <c r="K46" i="5"/>
  <c r="K91" i="5"/>
  <c r="K47" i="5"/>
  <c r="K43" i="5"/>
  <c r="K92" i="5"/>
  <c r="K88" i="5"/>
  <c r="K44" i="5"/>
  <c r="K45" i="5"/>
  <c r="K89" i="5"/>
  <c r="K86" i="5"/>
  <c r="K42" i="5"/>
  <c r="K38" i="5"/>
  <c r="K87" i="5"/>
  <c r="K83" i="5"/>
  <c r="K39" i="5"/>
  <c r="K84" i="5"/>
  <c r="K40" i="5"/>
  <c r="K85" i="5"/>
  <c r="K41" i="5"/>
  <c r="G11" i="5"/>
  <c r="H11" i="5" s="1"/>
  <c r="K82" i="5"/>
  <c r="K78" i="5"/>
  <c r="K34" i="5"/>
  <c r="K79" i="5"/>
  <c r="K35" i="5"/>
  <c r="K80" i="5"/>
  <c r="K36" i="5"/>
  <c r="K81" i="5"/>
  <c r="K33" i="5"/>
  <c r="K37" i="5"/>
  <c r="K74" i="5"/>
  <c r="K30" i="5"/>
  <c r="K29" i="5"/>
  <c r="K28" i="5"/>
  <c r="K75" i="5"/>
  <c r="K31" i="5"/>
  <c r="K76" i="5"/>
  <c r="K32" i="5"/>
  <c r="K73" i="5"/>
  <c r="K77" i="5"/>
  <c r="K50" i="3"/>
  <c r="K51" i="3"/>
  <c r="K49" i="3"/>
  <c r="K3" i="3"/>
  <c r="K7" i="3"/>
  <c r="K5" i="3"/>
  <c r="K48" i="3"/>
  <c r="K6" i="3"/>
  <c r="K4" i="3"/>
  <c r="K52" i="3"/>
  <c r="K54" i="3"/>
  <c r="K55" i="3"/>
  <c r="K57" i="3"/>
  <c r="K53" i="3"/>
  <c r="K12" i="3"/>
  <c r="K10" i="3"/>
  <c r="K8" i="3"/>
  <c r="K56" i="3"/>
  <c r="K9" i="3"/>
  <c r="K11" i="3"/>
  <c r="K86" i="3"/>
  <c r="K42" i="3"/>
  <c r="K38" i="3"/>
  <c r="K87" i="3"/>
  <c r="K83" i="3"/>
  <c r="K39" i="3"/>
  <c r="K85" i="3"/>
  <c r="K41" i="3"/>
  <c r="K40" i="3"/>
  <c r="K84" i="3"/>
  <c r="K90" i="3"/>
  <c r="K46" i="3"/>
  <c r="K91" i="3"/>
  <c r="K47" i="3"/>
  <c r="K43" i="3"/>
  <c r="K89" i="3"/>
  <c r="K45" i="3"/>
  <c r="K92" i="3"/>
  <c r="K44" i="3"/>
  <c r="K88" i="3"/>
  <c r="K70" i="3"/>
  <c r="K27" i="3"/>
  <c r="K26" i="3"/>
  <c r="K25" i="3"/>
  <c r="K24" i="3"/>
  <c r="K23" i="3"/>
  <c r="K71" i="3"/>
  <c r="K69" i="3"/>
  <c r="K68" i="3"/>
  <c r="K72" i="3"/>
  <c r="K66" i="3"/>
  <c r="K22" i="3"/>
  <c r="K21" i="3"/>
  <c r="K20" i="3"/>
  <c r="K18" i="3"/>
  <c r="K67" i="3"/>
  <c r="K63" i="3"/>
  <c r="K19" i="3"/>
  <c r="K65" i="3"/>
  <c r="K64" i="3"/>
  <c r="K62" i="3"/>
  <c r="K58" i="3"/>
  <c r="K59" i="3"/>
  <c r="K61" i="3"/>
  <c r="K60" i="3"/>
  <c r="K14" i="3"/>
  <c r="K16" i="3"/>
  <c r="K15" i="3"/>
  <c r="K13" i="3"/>
  <c r="K17" i="3"/>
  <c r="K82" i="3"/>
  <c r="K78" i="3"/>
  <c r="K34" i="3"/>
  <c r="K79" i="3"/>
  <c r="K35" i="3"/>
  <c r="K81" i="3"/>
  <c r="K37" i="3"/>
  <c r="K33" i="3"/>
  <c r="K80" i="3"/>
  <c r="K36" i="3"/>
  <c r="K74" i="3"/>
  <c r="K30" i="3"/>
  <c r="K29" i="3"/>
  <c r="K28" i="3"/>
  <c r="K75" i="3"/>
  <c r="K31" i="3"/>
  <c r="K77" i="3"/>
  <c r="K73" i="3"/>
  <c r="K76" i="3"/>
  <c r="K32" i="3"/>
  <c r="G28" i="2"/>
  <c r="H28" i="2" s="1"/>
  <c r="G22" i="2"/>
  <c r="H22" i="2" s="1"/>
  <c r="G29" i="2"/>
  <c r="H29" i="2" s="1"/>
  <c r="G21" i="2"/>
  <c r="H21" i="2" s="1"/>
  <c r="E24" i="2"/>
  <c r="G24" i="2" s="1"/>
  <c r="H24" i="2" s="1"/>
  <c r="E28" i="2"/>
  <c r="E21" i="2"/>
  <c r="E25" i="2"/>
  <c r="G25" i="2" s="1"/>
  <c r="H25" i="2" s="1"/>
  <c r="E29" i="2"/>
  <c r="E7" i="2"/>
  <c r="E8" i="2"/>
  <c r="E9" i="2"/>
  <c r="E10" i="2"/>
  <c r="E11" i="2"/>
  <c r="E12" i="2"/>
  <c r="E13" i="2"/>
  <c r="E6" i="2"/>
  <c r="D6" i="2"/>
  <c r="D15" i="2"/>
  <c r="D14" i="2"/>
  <c r="D12" i="2"/>
  <c r="D10" i="2"/>
  <c r="D8" i="2"/>
  <c r="K70" i="5" l="1"/>
  <c r="K27" i="5"/>
  <c r="K26" i="5"/>
  <c r="K25" i="5"/>
  <c r="K24" i="5"/>
  <c r="K23" i="5"/>
  <c r="K71" i="5"/>
  <c r="K72" i="5"/>
  <c r="K68" i="5"/>
  <c r="K69" i="5"/>
  <c r="D13" i="2"/>
  <c r="D11" i="2"/>
  <c r="D9" i="2"/>
  <c r="D7" i="2"/>
  <c r="Q3" i="2"/>
  <c r="Q4" i="2" s="1"/>
  <c r="Q5" i="2" s="1"/>
  <c r="Q6" i="2" s="1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N3" i="2"/>
  <c r="N4" i="2" s="1"/>
  <c r="N5" i="2" s="1"/>
  <c r="N6" i="2" s="1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Q38" i="2" l="1"/>
  <c r="Q39" i="2" s="1"/>
  <c r="Q40" i="2" s="1"/>
  <c r="Q41" i="2" s="1"/>
  <c r="Q42" i="2" s="1"/>
  <c r="Q43" i="2" s="1"/>
  <c r="Q44" i="2" s="1"/>
  <c r="Q45" i="2" s="1"/>
  <c r="Q46" i="2" s="1"/>
  <c r="Q47" i="2" s="1"/>
  <c r="Q48" i="2" s="1"/>
  <c r="Q49" i="2" s="1"/>
  <c r="Q50" i="2" s="1"/>
  <c r="Q51" i="2" s="1"/>
  <c r="Q52" i="2" s="1"/>
  <c r="Q53" i="2" s="1"/>
  <c r="Q54" i="2" s="1"/>
  <c r="Q55" i="2" s="1"/>
  <c r="Q56" i="2" s="1"/>
  <c r="Q57" i="2" s="1"/>
  <c r="Q58" i="2" s="1"/>
  <c r="Q59" i="2" s="1"/>
  <c r="Q60" i="2" s="1"/>
  <c r="Q61" i="2" s="1"/>
  <c r="Q62" i="2" s="1"/>
  <c r="Q63" i="2" s="1"/>
  <c r="Q64" i="2" s="1"/>
  <c r="Q65" i="2" s="1"/>
  <c r="Q66" i="2" s="1"/>
  <c r="Q67" i="2" s="1"/>
  <c r="Q68" i="2" s="1"/>
  <c r="Q69" i="2" s="1"/>
  <c r="Q70" i="2" s="1"/>
  <c r="Q71" i="2" s="1"/>
  <c r="Q72" i="2" s="1"/>
  <c r="Q73" i="2" s="1"/>
  <c r="Q74" i="2" s="1"/>
  <c r="Q75" i="2" s="1"/>
  <c r="Q76" i="2" s="1"/>
  <c r="Q77" i="2" s="1"/>
  <c r="Q78" i="2" s="1"/>
  <c r="Q79" i="2" s="1"/>
  <c r="Q80" i="2" s="1"/>
  <c r="Q81" i="2" s="1"/>
  <c r="Q82" i="2" s="1"/>
  <c r="Q83" i="2" s="1"/>
  <c r="Q84" i="2" s="1"/>
  <c r="Q85" i="2" s="1"/>
  <c r="Q86" i="2" s="1"/>
  <c r="Q87" i="2" s="1"/>
  <c r="Q88" i="2" s="1"/>
  <c r="Q89" i="2" s="1"/>
  <c r="Q90" i="2" s="1"/>
  <c r="Q91" i="2" s="1"/>
  <c r="Q92" i="2" s="1"/>
  <c r="N38" i="2"/>
  <c r="N39" i="2" s="1"/>
  <c r="N40" i="2" s="1"/>
  <c r="N41" i="2" s="1"/>
  <c r="N42" i="2" s="1"/>
  <c r="N43" i="2" s="1"/>
  <c r="N44" i="2" s="1"/>
  <c r="N45" i="2" s="1"/>
  <c r="N46" i="2" s="1"/>
  <c r="N47" i="2" s="1"/>
  <c r="D13" i="1"/>
  <c r="F14" i="1" s="1"/>
  <c r="H15" i="1"/>
  <c r="H16" i="1"/>
  <c r="F15" i="1"/>
  <c r="F16" i="1"/>
  <c r="E14" i="1"/>
  <c r="E15" i="1"/>
  <c r="E16" i="1"/>
  <c r="G8" i="1"/>
  <c r="G9" i="1"/>
  <c r="G7" i="1"/>
  <c r="E13" i="1" l="1"/>
  <c r="H8" i="1" l="1"/>
  <c r="H9" i="1"/>
  <c r="H7" i="1"/>
  <c r="F8" i="1"/>
  <c r="F9" i="1"/>
  <c r="F7" i="1"/>
  <c r="E8" i="1"/>
  <c r="E9" i="1"/>
  <c r="E7" i="1"/>
  <c r="E6" i="1"/>
  <c r="N39" i="1" l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D6" i="1" l="1"/>
  <c r="D16" i="1"/>
  <c r="D15" i="1"/>
  <c r="D14" i="1"/>
  <c r="G16" i="1" l="1"/>
  <c r="D9" i="1"/>
  <c r="D8" i="1"/>
  <c r="D7" i="1"/>
  <c r="K64" i="1" l="1"/>
  <c r="K68" i="1"/>
  <c r="K61" i="1"/>
  <c r="K65" i="1"/>
  <c r="K62" i="1"/>
  <c r="K66" i="1"/>
  <c r="K70" i="1"/>
  <c r="K63" i="1"/>
  <c r="K67" i="1"/>
  <c r="K71" i="1"/>
  <c r="K69" i="1"/>
  <c r="G14" i="1"/>
  <c r="H14" i="1" s="1"/>
  <c r="G15" i="1"/>
  <c r="K54" i="1" l="1"/>
  <c r="K58" i="1"/>
  <c r="K55" i="1"/>
  <c r="K52" i="1"/>
  <c r="K56" i="1"/>
  <c r="K60" i="1"/>
  <c r="K51" i="1"/>
  <c r="K53" i="1"/>
  <c r="K57" i="1"/>
  <c r="K50" i="1"/>
  <c r="K59" i="1"/>
  <c r="K40" i="1"/>
  <c r="K48" i="1"/>
  <c r="K45" i="1"/>
  <c r="K42" i="1"/>
  <c r="K46" i="1"/>
  <c r="K39" i="1"/>
  <c r="K41" i="1"/>
  <c r="K43" i="1"/>
  <c r="K47" i="1"/>
  <c r="K44" i="1"/>
  <c r="K49" i="1"/>
  <c r="Q3" i="1"/>
  <c r="Q4" i="1" s="1"/>
  <c r="Q5" i="1" s="1"/>
  <c r="Q6" i="1" s="1"/>
  <c r="K31" i="1"/>
  <c r="K35" i="1"/>
  <c r="K27" i="1"/>
  <c r="K28" i="1"/>
  <c r="K32" i="1"/>
  <c r="K36" i="1"/>
  <c r="K29" i="1"/>
  <c r="K33" i="1"/>
  <c r="K37" i="1"/>
  <c r="K30" i="1"/>
  <c r="K34" i="1"/>
  <c r="K38" i="1"/>
  <c r="Q7" i="1" l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K7" i="1"/>
  <c r="K11" i="1"/>
  <c r="K3" i="1"/>
  <c r="K4" i="1"/>
  <c r="K8" i="1"/>
  <c r="K12" i="1"/>
  <c r="K5" i="1"/>
  <c r="K9" i="1"/>
  <c r="K13" i="1"/>
  <c r="K6" i="1"/>
  <c r="K10" i="1"/>
  <c r="K14" i="1"/>
  <c r="K19" i="1"/>
  <c r="K23" i="1"/>
  <c r="K15" i="1"/>
  <c r="K16" i="1"/>
  <c r="K20" i="1"/>
  <c r="K24" i="1"/>
  <c r="K17" i="1"/>
  <c r="K21" i="1"/>
  <c r="K25" i="1"/>
  <c r="K18" i="1"/>
  <c r="K22" i="1"/>
  <c r="K26" i="1"/>
  <c r="Q20" i="1" l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</calcChain>
</file>

<file path=xl/sharedStrings.xml><?xml version="1.0" encoding="utf-8"?>
<sst xmlns="http://schemas.openxmlformats.org/spreadsheetml/2006/main" count="160" uniqueCount="41">
  <si>
    <r>
      <t xml:space="preserve">  ( X 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>)</t>
    </r>
  </si>
  <si>
    <t>Interface Subduction - max. 7500-yr</t>
  </si>
  <si>
    <t>1000-yr</t>
  </si>
  <si>
    <t>2500-yr</t>
  </si>
  <si>
    <t>5000-yr</t>
  </si>
  <si>
    <t>10,000-yr</t>
  </si>
  <si>
    <t>7500-yr</t>
  </si>
  <si>
    <t>50000-yr</t>
  </si>
  <si>
    <t>40000-yr</t>
  </si>
  <si>
    <t>FoS_liq</t>
  </si>
  <si>
    <r>
      <rPr>
        <sz val="11"/>
        <color rgb="FFC00000"/>
        <rFont val="Symbol"/>
        <family val="1"/>
        <charset val="2"/>
      </rPr>
      <t>D:</t>
    </r>
    <r>
      <rPr>
        <sz val="11"/>
        <color rgb="FFC00000"/>
        <rFont val="Calibri"/>
        <family val="2"/>
        <charset val="134"/>
        <scheme val="minor"/>
      </rPr>
      <t>Probability</t>
    </r>
  </si>
  <si>
    <t>Cum. Prob</t>
  </si>
  <si>
    <r>
      <rPr>
        <sz val="10"/>
        <color rgb="FFC00000"/>
        <rFont val="Symbol"/>
        <family val="1"/>
        <charset val="2"/>
      </rPr>
      <t>D:</t>
    </r>
    <r>
      <rPr>
        <sz val="10"/>
        <color rgb="FFC00000"/>
        <rFont val="Calibri"/>
        <family val="2"/>
        <charset val="134"/>
        <scheme val="minor"/>
      </rPr>
      <t>Probability</t>
    </r>
  </si>
  <si>
    <t>VERSAT output (*.SIG)</t>
  </si>
  <si>
    <r>
      <t>Assumption:   (N</t>
    </r>
    <r>
      <rPr>
        <b/>
        <vertAlign val="sub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>)</t>
    </r>
    <r>
      <rPr>
        <b/>
        <vertAlign val="subscript"/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= 24 </t>
    </r>
  </si>
  <si>
    <t>Prob.</t>
  </si>
  <si>
    <t>InSlab+Crustal  - max. 10,000-yr</t>
  </si>
  <si>
    <t>Prob - Low</t>
  </si>
  <si>
    <t>Prob - High</t>
  </si>
  <si>
    <t>(12 THs)</t>
  </si>
  <si>
    <t>(11 THs)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</si>
  <si>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134"/>
        <scheme val="minor"/>
      </rPr>
      <t xml:space="preserve"> -Probability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</si>
  <si>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P -each TH</t>
    </r>
  </si>
  <si>
    <t>EQ Level</t>
  </si>
  <si>
    <t>Probability Method B Processing Data for FoS_Liq of R B Port at 10 m Depth            For VGS seminar in Nov. 2017.11</t>
  </si>
  <si>
    <t>(5 THs)</t>
  </si>
  <si>
    <t>20000-yr</t>
  </si>
  <si>
    <t>Assumption:   9 Prob levels @ 5 records each (SUB and Crustal/InSlab)</t>
  </si>
  <si>
    <t>InSlab+Crustal  - 1/10000 to 1/20,000-yr</t>
  </si>
  <si>
    <t>PWP_ru</t>
  </si>
  <si>
    <t>VERSAT output (PSPA.)</t>
  </si>
  <si>
    <t>Disp-X</t>
  </si>
  <si>
    <r>
      <t>copy values from Col J and K; Sort "L" from</t>
    </r>
    <r>
      <rPr>
        <sz val="9"/>
        <color rgb="FFFF0000"/>
        <rFont val="Calibri"/>
        <family val="2"/>
        <scheme val="minor"/>
      </rPr>
      <t xml:space="preserve"> large to small  </t>
    </r>
    <r>
      <rPr>
        <sz val="9"/>
        <color theme="1"/>
        <rFont val="Calibri"/>
        <family val="2"/>
        <charset val="134"/>
        <scheme val="minor"/>
      </rPr>
      <t>within each of the 2 sources</t>
    </r>
  </si>
  <si>
    <r>
      <t xml:space="preserve">copy values from Col J and K; Sort from </t>
    </r>
    <r>
      <rPr>
        <sz val="9"/>
        <color rgb="FFFF0000"/>
        <rFont val="Calibri"/>
        <family val="2"/>
        <scheme val="minor"/>
      </rPr>
      <t xml:space="preserve">large to small </t>
    </r>
    <r>
      <rPr>
        <sz val="9"/>
        <color theme="1"/>
        <rFont val="Calibri"/>
        <family val="2"/>
        <charset val="134"/>
        <scheme val="minor"/>
      </rPr>
      <t>as ONE: ALL 90 values</t>
    </r>
  </si>
  <si>
    <r>
      <t xml:space="preserve">copy values from Col I and J; Sort from </t>
    </r>
    <r>
      <rPr>
        <sz val="9"/>
        <color rgb="FFFF0000"/>
        <rFont val="Calibri"/>
        <family val="2"/>
        <scheme val="minor"/>
      </rPr>
      <t xml:space="preserve">small to large </t>
    </r>
    <r>
      <rPr>
        <sz val="9"/>
        <color theme="1"/>
        <rFont val="Calibri"/>
        <family val="2"/>
        <charset val="134"/>
        <scheme val="minor"/>
      </rPr>
      <t>within each of the 2 sources</t>
    </r>
  </si>
  <si>
    <r>
      <t xml:space="preserve">copy values from Col I and J; Sort from </t>
    </r>
    <r>
      <rPr>
        <sz val="9"/>
        <color rgb="FFFF0000"/>
        <rFont val="Calibri"/>
        <family val="2"/>
        <scheme val="minor"/>
      </rPr>
      <t>small to large</t>
    </r>
    <r>
      <rPr>
        <sz val="9"/>
        <color theme="1"/>
        <rFont val="Calibri"/>
        <family val="2"/>
        <charset val="134"/>
        <scheme val="minor"/>
      </rPr>
      <t xml:space="preserve"> as ONE: ALL 69 values</t>
    </r>
  </si>
  <si>
    <t>Probability "all-cumulated" for PSPA at USF_2019 coarse mesh with 625 soil elements</t>
  </si>
  <si>
    <t>Probability "all-cumulated" for PSPA at USF_2019  coarse mesh with 625 soil elements</t>
  </si>
  <si>
    <r>
      <t>copy values from Col J and K; Sort "L" from</t>
    </r>
    <r>
      <rPr>
        <sz val="9"/>
        <color rgb="FFFF0000"/>
        <rFont val="Calibri"/>
        <family val="2"/>
        <scheme val="minor"/>
      </rPr>
      <t xml:space="preserve"> small to large  </t>
    </r>
    <r>
      <rPr>
        <sz val="9"/>
        <color theme="1"/>
        <rFont val="Calibri"/>
        <family val="2"/>
        <charset val="134"/>
        <scheme val="minor"/>
      </rPr>
      <t>within each of the 2 sources</t>
    </r>
  </si>
  <si>
    <r>
      <t xml:space="preserve">copy values from Col J and K; Sort from </t>
    </r>
    <r>
      <rPr>
        <sz val="9"/>
        <color rgb="FFFF0000"/>
        <rFont val="Calibri"/>
        <family val="2"/>
        <scheme val="minor"/>
      </rPr>
      <t xml:space="preserve"> small to large </t>
    </r>
    <r>
      <rPr>
        <sz val="9"/>
        <color theme="1"/>
        <rFont val="Calibri"/>
        <family val="2"/>
        <charset val="134"/>
        <scheme val="minor"/>
      </rPr>
      <t>as ONE: ALL 90 values</t>
    </r>
  </si>
  <si>
    <t>Disp-Y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</si>
</sst>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000000"/>
    <numFmt numFmtId="167" formatCode="0.0000"/>
    <numFmt numFmtId="168" formatCode="0.000"/>
  </numFmts>
  <fonts count="20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4"/>
      <color theme="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charset val="134"/>
      <scheme val="minor"/>
    </font>
    <font>
      <sz val="11"/>
      <color rgb="FFC00000"/>
      <name val="Calibri"/>
      <family val="2"/>
      <charset val="134"/>
      <scheme val="minor"/>
    </font>
    <font>
      <sz val="10"/>
      <color theme="1"/>
      <name val="Symbol"/>
      <family val="1"/>
      <charset val="2"/>
    </font>
    <font>
      <sz val="11"/>
      <color rgb="FFC00000"/>
      <name val="Symbol"/>
      <family val="1"/>
      <charset val="2"/>
    </font>
    <font>
      <sz val="10"/>
      <name val="Calibri"/>
      <family val="2"/>
      <scheme val="minor"/>
    </font>
    <font>
      <sz val="9"/>
      <color theme="1"/>
      <name val="Calibri"/>
      <family val="2"/>
      <charset val="134"/>
      <scheme val="minor"/>
    </font>
    <font>
      <sz val="10"/>
      <color rgb="FFC00000"/>
      <name val="Calibri"/>
      <family val="2"/>
      <charset val="134"/>
      <scheme val="minor"/>
    </font>
    <font>
      <sz val="10"/>
      <color rgb="FFC00000"/>
      <name val="Symbol"/>
      <family val="1"/>
      <charset val="2"/>
    </font>
    <font>
      <sz val="11"/>
      <name val="Calibri"/>
      <family val="2"/>
      <charset val="134"/>
      <scheme val="minor"/>
    </font>
    <font>
      <b/>
      <sz val="11"/>
      <color rgb="FFC00000"/>
      <name val="Calibri"/>
      <family val="2"/>
      <charset val="134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Border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5" xfId="0" applyNumberFormat="1" applyFont="1" applyBorder="1" applyAlignment="1">
      <alignment horizontal="center"/>
    </xf>
    <xf numFmtId="165" fontId="0" fillId="0" borderId="6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2" fontId="13" fillId="0" borderId="3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5" fontId="6" fillId="0" borderId="12" xfId="0" applyNumberFormat="1" applyFont="1" applyBorder="1" applyAlignment="1">
      <alignment horizontal="center"/>
    </xf>
    <xf numFmtId="165" fontId="6" fillId="0" borderId="12" xfId="0" applyNumberFormat="1" applyFont="1" applyFill="1" applyBorder="1"/>
    <xf numFmtId="165" fontId="6" fillId="0" borderId="13" xfId="0" applyNumberFormat="1" applyFont="1" applyFill="1" applyBorder="1"/>
    <xf numFmtId="2" fontId="0" fillId="0" borderId="14" xfId="0" applyNumberFormat="1" applyFont="1" applyFill="1" applyBorder="1" applyAlignment="1">
      <alignment horizontal="center"/>
    </xf>
    <xf numFmtId="165" fontId="0" fillId="0" borderId="15" xfId="0" applyNumberFormat="1" applyBorder="1"/>
    <xf numFmtId="2" fontId="0" fillId="0" borderId="16" xfId="0" applyNumberFormat="1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0" fillId="0" borderId="18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2" fontId="14" fillId="0" borderId="16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165" fontId="0" fillId="0" borderId="20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13" fillId="0" borderId="21" xfId="0" applyNumberFormat="1" applyFont="1" applyFill="1" applyBorder="1" applyAlignment="1">
      <alignment horizontal="center"/>
    </xf>
    <xf numFmtId="165" fontId="9" fillId="0" borderId="20" xfId="0" applyNumberFormat="1" applyFont="1" applyBorder="1" applyAlignment="1">
      <alignment horizontal="center"/>
    </xf>
    <xf numFmtId="165" fontId="0" fillId="0" borderId="22" xfId="0" applyNumberFormat="1" applyBorder="1"/>
    <xf numFmtId="0" fontId="6" fillId="0" borderId="8" xfId="0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0" fillId="0" borderId="10" xfId="0" applyNumberFormat="1" applyBorder="1"/>
    <xf numFmtId="165" fontId="0" fillId="0" borderId="2" xfId="0" applyNumberFormat="1" applyBorder="1"/>
    <xf numFmtId="0" fontId="3" fillId="0" borderId="0" xfId="0" applyFont="1" applyFill="1" applyBorder="1" applyAlignment="1"/>
    <xf numFmtId="0" fontId="3" fillId="0" borderId="0" xfId="0" applyFont="1" applyBorder="1" applyAlignment="1"/>
    <xf numFmtId="2" fontId="13" fillId="2" borderId="3" xfId="0" applyNumberFormat="1" applyFont="1" applyFill="1" applyBorder="1" applyAlignment="1">
      <alignment horizontal="center"/>
    </xf>
    <xf numFmtId="165" fontId="9" fillId="2" borderId="5" xfId="0" applyNumberFormat="1" applyFont="1" applyFill="1" applyBorder="1" applyAlignment="1">
      <alignment horizontal="center"/>
    </xf>
    <xf numFmtId="165" fontId="0" fillId="2" borderId="15" xfId="0" applyNumberFormat="1" applyFill="1" applyBorder="1"/>
    <xf numFmtId="0" fontId="0" fillId="0" borderId="0" xfId="0" applyFont="1" applyAlignment="1">
      <alignment horizontal="center" wrapText="1"/>
    </xf>
    <xf numFmtId="165" fontId="9" fillId="0" borderId="5" xfId="0" applyNumberFormat="1" applyFont="1" applyFill="1" applyBorder="1" applyAlignment="1">
      <alignment horizontal="center"/>
    </xf>
    <xf numFmtId="165" fontId="0" fillId="0" borderId="15" xfId="0" applyNumberFormat="1" applyFill="1" applyBorder="1"/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3" xfId="0" applyFont="1" applyBorder="1"/>
    <xf numFmtId="0" fontId="0" fillId="0" borderId="23" xfId="0" applyBorder="1"/>
    <xf numFmtId="165" fontId="13" fillId="0" borderId="23" xfId="0" applyNumberFormat="1" applyFont="1" applyFill="1" applyBorder="1"/>
    <xf numFmtId="165" fontId="13" fillId="0" borderId="0" xfId="0" applyNumberFormat="1" applyFont="1" applyFill="1"/>
    <xf numFmtId="165" fontId="13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23" xfId="0" applyFont="1" applyFill="1" applyBorder="1"/>
    <xf numFmtId="165" fontId="13" fillId="0" borderId="0" xfId="0" applyNumberFormat="1" applyFont="1" applyFill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165" fontId="13" fillId="0" borderId="0" xfId="0" applyNumberFormat="1" applyFont="1" applyFill="1" applyBorder="1" applyAlignment="1">
      <alignment horizontal="center"/>
    </xf>
    <xf numFmtId="165" fontId="13" fillId="0" borderId="4" xfId="0" applyNumberFormat="1" applyFont="1" applyFill="1" applyBorder="1"/>
    <xf numFmtId="165" fontId="13" fillId="0" borderId="6" xfId="0" applyNumberFormat="1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9" xfId="0" applyFont="1" applyFill="1" applyBorder="1"/>
    <xf numFmtId="165" fontId="0" fillId="0" borderId="23" xfId="0" applyNumberFormat="1" applyBorder="1" applyAlignment="1">
      <alignment horizontal="center"/>
    </xf>
    <xf numFmtId="165" fontId="13" fillId="0" borderId="23" xfId="0" applyNumberFormat="1" applyFont="1" applyFill="1" applyBorder="1" applyAlignment="1">
      <alignment horizontal="center"/>
    </xf>
    <xf numFmtId="165" fontId="13" fillId="0" borderId="25" xfId="0" applyNumberFormat="1" applyFont="1" applyFill="1" applyBorder="1"/>
    <xf numFmtId="165" fontId="13" fillId="0" borderId="9" xfId="0" applyNumberFormat="1" applyFont="1" applyFill="1" applyBorder="1"/>
    <xf numFmtId="0" fontId="0" fillId="0" borderId="23" xfId="0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3" fontId="13" fillId="0" borderId="23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left"/>
    </xf>
    <xf numFmtId="0" fontId="5" fillId="0" borderId="1" xfId="0" applyFont="1" applyBorder="1"/>
    <xf numFmtId="0" fontId="5" fillId="0" borderId="9" xfId="0" applyFont="1" applyBorder="1"/>
    <xf numFmtId="3" fontId="13" fillId="0" borderId="23" xfId="0" applyNumberFormat="1" applyFont="1" applyFill="1" applyBorder="1"/>
    <xf numFmtId="165" fontId="17" fillId="0" borderId="23" xfId="0" applyNumberFormat="1" applyFont="1" applyFill="1" applyBorder="1"/>
    <xf numFmtId="165" fontId="17" fillId="0" borderId="15" xfId="0" applyNumberFormat="1" applyFont="1" applyFill="1" applyBorder="1"/>
    <xf numFmtId="0" fontId="0" fillId="0" borderId="0" xfId="0" applyFill="1"/>
    <xf numFmtId="164" fontId="0" fillId="0" borderId="0" xfId="0" applyNumberFormat="1" applyFill="1"/>
    <xf numFmtId="0" fontId="18" fillId="0" borderId="23" xfId="0" applyFont="1" applyFill="1" applyBorder="1"/>
    <xf numFmtId="165" fontId="0" fillId="0" borderId="1" xfId="0" applyNumberFormat="1" applyBorder="1"/>
    <xf numFmtId="165" fontId="17" fillId="0" borderId="27" xfId="0" applyNumberFormat="1" applyFont="1" applyFill="1" applyBorder="1"/>
    <xf numFmtId="165" fontId="0" fillId="0" borderId="28" xfId="0" applyNumberFormat="1" applyBorder="1"/>
    <xf numFmtId="165" fontId="0" fillId="0" borderId="29" xfId="0" applyNumberFormat="1" applyBorder="1"/>
    <xf numFmtId="165" fontId="17" fillId="0" borderId="29" xfId="0" applyNumberFormat="1" applyFont="1" applyFill="1" applyBorder="1"/>
    <xf numFmtId="166" fontId="13" fillId="0" borderId="23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0" borderId="1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0" fillId="0" borderId="0" xfId="0" applyNumberFormat="1" applyFont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66" fontId="0" fillId="0" borderId="5" xfId="0" applyNumberFormat="1" applyFont="1" applyBorder="1" applyAlignment="1">
      <alignment horizontal="center"/>
    </xf>
    <xf numFmtId="166" fontId="0" fillId="4" borderId="5" xfId="0" applyNumberFormat="1" applyFont="1" applyFill="1" applyBorder="1" applyAlignment="1">
      <alignment horizontal="center"/>
    </xf>
    <xf numFmtId="166" fontId="0" fillId="5" borderId="5" xfId="0" applyNumberFormat="1" applyFont="1" applyFill="1" applyBorder="1" applyAlignment="1">
      <alignment horizontal="center"/>
    </xf>
    <xf numFmtId="166" fontId="0" fillId="3" borderId="5" xfId="0" applyNumberFormat="1" applyFont="1" applyFill="1" applyBorder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166" fontId="0" fillId="5" borderId="3" xfId="0" applyNumberFormat="1" applyFont="1" applyFill="1" applyBorder="1" applyAlignment="1">
      <alignment horizontal="center"/>
    </xf>
    <xf numFmtId="166" fontId="0" fillId="4" borderId="7" xfId="0" applyNumberFormat="1" applyFont="1" applyFill="1" applyBorder="1" applyAlignment="1">
      <alignment horizontal="center"/>
    </xf>
    <xf numFmtId="166" fontId="11" fillId="0" borderId="7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166" fontId="9" fillId="0" borderId="20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  <xf numFmtId="166" fontId="0" fillId="0" borderId="23" xfId="0" applyNumberFormat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3" borderId="3" xfId="0" applyNumberFormat="1" applyFont="1" applyFill="1" applyBorder="1" applyAlignment="1">
      <alignment horizontal="center"/>
    </xf>
    <xf numFmtId="166" fontId="0" fillId="4" borderId="3" xfId="0" applyNumberFormat="1" applyFont="1" applyFill="1" applyBorder="1" applyAlignment="1">
      <alignment horizontal="center"/>
    </xf>
    <xf numFmtId="166" fontId="0" fillId="4" borderId="21" xfId="0" applyNumberFormat="1" applyFont="1" applyFill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9" fillId="0" borderId="28" xfId="0" applyNumberFormat="1" applyFont="1" applyBorder="1" applyAlignment="1">
      <alignment horizontal="center"/>
    </xf>
    <xf numFmtId="166" fontId="9" fillId="0" borderId="28" xfId="0" applyNumberFormat="1" applyFont="1" applyFill="1" applyBorder="1" applyAlignment="1">
      <alignment horizontal="center"/>
    </xf>
    <xf numFmtId="166" fontId="9" fillId="0" borderId="10" xfId="0" applyNumberFormat="1" applyFont="1" applyBorder="1" applyAlignment="1">
      <alignment horizontal="center"/>
    </xf>
    <xf numFmtId="167" fontId="0" fillId="0" borderId="0" xfId="0" applyNumberFormat="1" applyFont="1" applyAlignment="1">
      <alignment horizontal="center" wrapText="1"/>
    </xf>
    <xf numFmtId="167" fontId="6" fillId="0" borderId="11" xfId="0" applyNumberFormat="1" applyFont="1" applyBorder="1" applyAlignment="1">
      <alignment horizontal="center"/>
    </xf>
    <xf numFmtId="167" fontId="0" fillId="0" borderId="0" xfId="0" applyNumberFormat="1"/>
    <xf numFmtId="167" fontId="0" fillId="0" borderId="0" xfId="0" applyNumberFormat="1" applyFont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0" fillId="0" borderId="2" xfId="0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center"/>
    </xf>
    <xf numFmtId="167" fontId="13" fillId="0" borderId="3" xfId="0" applyNumberFormat="1" applyFont="1" applyFill="1" applyBorder="1" applyAlignment="1">
      <alignment horizontal="center"/>
    </xf>
    <xf numFmtId="167" fontId="0" fillId="0" borderId="3" xfId="0" applyNumberFormat="1" applyFont="1" applyBorder="1" applyAlignment="1">
      <alignment horizontal="center"/>
    </xf>
    <xf numFmtId="167" fontId="13" fillId="0" borderId="5" xfId="0" applyNumberFormat="1" applyFont="1" applyFill="1" applyBorder="1" applyAlignment="1">
      <alignment horizontal="center"/>
    </xf>
    <xf numFmtId="167" fontId="0" fillId="0" borderId="5" xfId="0" applyNumberFormat="1" applyFont="1" applyBorder="1" applyAlignment="1">
      <alignment horizontal="center"/>
    </xf>
    <xf numFmtId="167" fontId="0" fillId="0" borderId="7" xfId="0" applyNumberFormat="1" applyFont="1" applyBorder="1" applyAlignment="1">
      <alignment horizontal="center"/>
    </xf>
    <xf numFmtId="167" fontId="13" fillId="0" borderId="20" xfId="0" applyNumberFormat="1" applyFont="1" applyFill="1" applyBorder="1" applyAlignment="1">
      <alignment horizontal="center"/>
    </xf>
    <xf numFmtId="166" fontId="0" fillId="4" borderId="20" xfId="0" applyNumberFormat="1" applyFont="1" applyFill="1" applyBorder="1" applyAlignment="1">
      <alignment horizontal="center"/>
    </xf>
    <xf numFmtId="167" fontId="0" fillId="0" borderId="2" xfId="0" applyNumberFormat="1" applyBorder="1"/>
    <xf numFmtId="167" fontId="0" fillId="0" borderId="1" xfId="0" applyNumberFormat="1" applyBorder="1"/>
    <xf numFmtId="168" fontId="0" fillId="0" borderId="0" xfId="0" applyNumberFormat="1" applyFont="1" applyAlignment="1">
      <alignment horizontal="center" wrapText="1"/>
    </xf>
    <xf numFmtId="168" fontId="6" fillId="0" borderId="11" xfId="0" applyNumberFormat="1" applyFont="1" applyBorder="1" applyAlignment="1">
      <alignment horizontal="center"/>
    </xf>
    <xf numFmtId="168" fontId="0" fillId="0" borderId="0" xfId="0" applyNumberFormat="1"/>
    <xf numFmtId="168" fontId="0" fillId="0" borderId="2" xfId="0" applyNumberFormat="1" applyBorder="1"/>
    <xf numFmtId="168" fontId="0" fillId="0" borderId="1" xfId="0" applyNumberFormat="1" applyBorder="1"/>
    <xf numFmtId="168" fontId="0" fillId="0" borderId="0" xfId="0" applyNumberFormat="1" applyFont="1" applyAlignment="1">
      <alignment horizontal="center"/>
    </xf>
    <xf numFmtId="168" fontId="0" fillId="0" borderId="0" xfId="0" applyNumberFormat="1" applyFont="1" applyBorder="1" applyAlignment="1">
      <alignment horizontal="center"/>
    </xf>
    <xf numFmtId="168" fontId="0" fillId="0" borderId="3" xfId="0" applyNumberFormat="1" applyFont="1" applyBorder="1" applyAlignment="1">
      <alignment horizontal="center"/>
    </xf>
    <xf numFmtId="168" fontId="0" fillId="0" borderId="21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168" fontId="13" fillId="0" borderId="3" xfId="0" applyNumberFormat="1" applyFont="1" applyFill="1" applyBorder="1" applyAlignment="1">
      <alignment horizontal="center"/>
    </xf>
    <xf numFmtId="168" fontId="0" fillId="0" borderId="2" xfId="0" applyNumberFormat="1" applyFont="1" applyBorder="1" applyAlignment="1">
      <alignment horizontal="center"/>
    </xf>
    <xf numFmtId="168" fontId="13" fillId="0" borderId="5" xfId="0" applyNumberFormat="1" applyFont="1" applyFill="1" applyBorder="1" applyAlignment="1">
      <alignment horizontal="center"/>
    </xf>
    <xf numFmtId="168" fontId="13" fillId="0" borderId="7" xfId="0" applyNumberFormat="1" applyFont="1" applyFill="1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3" fillId="2" borderId="0" xfId="0" applyFont="1" applyFill="1" applyAlignment="1">
      <alignment wrapText="1"/>
    </xf>
    <xf numFmtId="0" fontId="10" fillId="0" borderId="4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5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4" xfId="0" applyBorder="1" applyAlignment="1">
      <alignment wrapText="1"/>
    </xf>
    <xf numFmtId="165" fontId="13" fillId="0" borderId="23" xfId="0" applyNumberFormat="1" applyFont="1" applyFill="1" applyBorder="1" applyAlignment="1">
      <alignment wrapText="1"/>
    </xf>
    <xf numFmtId="167" fontId="0" fillId="0" borderId="29" xfId="0" applyNumberFormat="1" applyBorder="1"/>
    <xf numFmtId="167" fontId="13" fillId="0" borderId="7" xfId="0" applyNumberFormat="1" applyFont="1" applyFill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43380905511811"/>
          <c:y val="5.1400554097404488E-2"/>
          <c:w val="0.81622029668166474"/>
          <c:h val="0.79048482703706979"/>
        </c:manualLayout>
      </c:layout>
      <c:scatterChart>
        <c:scatterStyle val="lineMarker"/>
        <c:varyColors val="0"/>
        <c:ser>
          <c:idx val="0"/>
          <c:order val="0"/>
          <c:tx>
            <c:v>InSlab+Crustal</c:v>
          </c:tx>
          <c:spPr>
            <a:ln w="28575">
              <a:noFill/>
            </a:ln>
          </c:spPr>
          <c:marker>
            <c:symbol val="triangle"/>
            <c:size val="4"/>
            <c:spPr>
              <a:noFill/>
              <a:ln w="15875">
                <a:solidFill>
                  <a:srgbClr val="0070C0"/>
                </a:solidFill>
              </a:ln>
            </c:spPr>
          </c:marker>
          <c:xVal>
            <c:numRef>
              <c:f>USF_PWP_369!$L$3:$L$47</c:f>
              <c:numCache>
                <c:formatCode>0.000</c:formatCode>
                <c:ptCount val="4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0.89485718294522998</c:v>
                </c:pt>
                <c:pt idx="27">
                  <c:v>0.82604902327080398</c:v>
                </c:pt>
                <c:pt idx="28">
                  <c:v>0.78398711949802102</c:v>
                </c:pt>
                <c:pt idx="29">
                  <c:v>0.62842611474057097</c:v>
                </c:pt>
                <c:pt idx="30">
                  <c:v>0.60258150890416196</c:v>
                </c:pt>
                <c:pt idx="31">
                  <c:v>0.50845785967185197</c:v>
                </c:pt>
                <c:pt idx="32">
                  <c:v>0.44960514895054299</c:v>
                </c:pt>
                <c:pt idx="33">
                  <c:v>0.36417009742290002</c:v>
                </c:pt>
                <c:pt idx="34">
                  <c:v>0.35340371185568797</c:v>
                </c:pt>
                <c:pt idx="35">
                  <c:v>0.29396098624543099</c:v>
                </c:pt>
                <c:pt idx="36">
                  <c:v>0.29340630982770999</c:v>
                </c:pt>
                <c:pt idx="37">
                  <c:v>0.29175239952148302</c:v>
                </c:pt>
                <c:pt idx="38">
                  <c:v>0.27117771828987097</c:v>
                </c:pt>
                <c:pt idx="39">
                  <c:v>0.26394474968105502</c:v>
                </c:pt>
                <c:pt idx="40">
                  <c:v>0.251578724025801</c:v>
                </c:pt>
                <c:pt idx="41">
                  <c:v>0.238602775914937</c:v>
                </c:pt>
                <c:pt idx="42">
                  <c:v>0.23742745231537701</c:v>
                </c:pt>
                <c:pt idx="43">
                  <c:v>0.23595770623475401</c:v>
                </c:pt>
                <c:pt idx="44">
                  <c:v>0.22334901871355201</c:v>
                </c:pt>
              </c:numCache>
            </c:numRef>
          </c:xVal>
          <c:yVal>
            <c:numRef>
              <c:f>USF_PWP_369!$N$3:$N$47</c:f>
              <c:numCache>
                <c:formatCode>0.000000</c:formatCode>
                <c:ptCount val="45"/>
                <c:pt idx="0">
                  <c:v>1.913170493904805E-5</c:v>
                </c:pt>
                <c:pt idx="1">
                  <c:v>3.82634098780961E-5</c:v>
                </c:pt>
                <c:pt idx="2">
                  <c:v>5.282865481158232E-5</c:v>
                </c:pt>
                <c:pt idx="3">
                  <c:v>6.739389974506854E-5</c:v>
                </c:pt>
                <c:pt idx="4">
                  <c:v>8.195914467855476E-5</c:v>
                </c:pt>
                <c:pt idx="5">
                  <c:v>9.652438961204098E-5</c:v>
                </c:pt>
                <c:pt idx="6">
                  <c:v>1.057864864387269E-4</c:v>
                </c:pt>
                <c:pt idx="7">
                  <c:v>1.1504858326541282E-4</c:v>
                </c:pt>
                <c:pt idx="8">
                  <c:v>1.2431068009209872E-4</c:v>
                </c:pt>
                <c:pt idx="9">
                  <c:v>1.3357277691878464E-4</c:v>
                </c:pt>
                <c:pt idx="10">
                  <c:v>1.4283487374547056E-4</c:v>
                </c:pt>
                <c:pt idx="11">
                  <c:v>1.4886562190191392E-4</c:v>
                </c:pt>
                <c:pt idx="12">
                  <c:v>1.5489637005835729E-4</c:v>
                </c:pt>
                <c:pt idx="13">
                  <c:v>1.6092711821480066E-4</c:v>
                </c:pt>
                <c:pt idx="14">
                  <c:v>1.6695786637124403E-4</c:v>
                </c:pt>
                <c:pt idx="15">
                  <c:v>1.729886145276874E-4</c:v>
                </c:pt>
                <c:pt idx="16">
                  <c:v>1.777715407624494E-4</c:v>
                </c:pt>
                <c:pt idx="17">
                  <c:v>1.8255446699721141E-4</c:v>
                </c:pt>
                <c:pt idx="18">
                  <c:v>1.8733739323197342E-4</c:v>
                </c:pt>
                <c:pt idx="19">
                  <c:v>1.9212031946673542E-4</c:v>
                </c:pt>
                <c:pt idx="20">
                  <c:v>1.9690324570149743E-4</c:v>
                </c:pt>
                <c:pt idx="21">
                  <c:v>2.0137918327342447E-4</c:v>
                </c:pt>
                <c:pt idx="22">
                  <c:v>2.0585512084535151E-4</c:v>
                </c:pt>
                <c:pt idx="23">
                  <c:v>2.1033105841727854E-4</c:v>
                </c:pt>
                <c:pt idx="24">
                  <c:v>2.1480699598920558E-4</c:v>
                </c:pt>
                <c:pt idx="25">
                  <c:v>2.1928293356113262E-4</c:v>
                </c:pt>
                <c:pt idx="26">
                  <c:v>2.3841463850018068E-4</c:v>
                </c:pt>
                <c:pt idx="27">
                  <c:v>2.529798834336669E-4</c:v>
                </c:pt>
                <c:pt idx="28">
                  <c:v>2.8194106111765506E-4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5.1666859273127473E-4</c:v>
                </c:pt>
                <c:pt idx="36">
                  <c:v>5.7145888707305428E-4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7.370792682746865E-4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3"/>
          <c:order val="1"/>
          <c:tx>
            <c:v>Subduction Interf.</c:v>
          </c:tx>
          <c:spPr>
            <a:ln w="12700">
              <a:solidFill>
                <a:srgbClr val="00B050"/>
              </a:solidFill>
            </a:ln>
          </c:spPr>
          <c:marker>
            <c:symbol val="circle"/>
            <c:size val="4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USF_PWP_369!$L$48:$L$92</c:f>
              <c:numCache>
                <c:formatCode>0.000</c:formatCode>
                <c:ptCount val="4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0.93054902352287605</c:v>
                </c:pt>
                <c:pt idx="23">
                  <c:v>0.91287820776786399</c:v>
                </c:pt>
                <c:pt idx="24">
                  <c:v>0.87104742001587199</c:v>
                </c:pt>
                <c:pt idx="25">
                  <c:v>0.83086974206152497</c:v>
                </c:pt>
                <c:pt idx="26">
                  <c:v>0.77049728154389796</c:v>
                </c:pt>
                <c:pt idx="27">
                  <c:v>0.76290286816365105</c:v>
                </c:pt>
                <c:pt idx="28">
                  <c:v>0.747343493616895</c:v>
                </c:pt>
                <c:pt idx="29">
                  <c:v>0.71371381720585403</c:v>
                </c:pt>
                <c:pt idx="30">
                  <c:v>0.71278265279618502</c:v>
                </c:pt>
                <c:pt idx="31">
                  <c:v>0.68833272997928696</c:v>
                </c:pt>
                <c:pt idx="32">
                  <c:v>0.67763082348437798</c:v>
                </c:pt>
                <c:pt idx="33">
                  <c:v>0.50653295211597804</c:v>
                </c:pt>
                <c:pt idx="34">
                  <c:v>0.50303754165831605</c:v>
                </c:pt>
                <c:pt idx="35">
                  <c:v>0.43052040667531399</c:v>
                </c:pt>
                <c:pt idx="36">
                  <c:v>0.42493507373442502</c:v>
                </c:pt>
                <c:pt idx="37">
                  <c:v>0.38209839040655502</c:v>
                </c:pt>
                <c:pt idx="38">
                  <c:v>0.34737686965987102</c:v>
                </c:pt>
                <c:pt idx="39">
                  <c:v>0.326574856501817</c:v>
                </c:pt>
                <c:pt idx="40">
                  <c:v>0.31922214702387702</c:v>
                </c:pt>
                <c:pt idx="41">
                  <c:v>0.313008161362336</c:v>
                </c:pt>
                <c:pt idx="42">
                  <c:v>0.30240998249413098</c:v>
                </c:pt>
                <c:pt idx="43">
                  <c:v>0.29670564009863198</c:v>
                </c:pt>
                <c:pt idx="44">
                  <c:v>0.29585289839222301</c:v>
                </c:pt>
              </c:numCache>
            </c:numRef>
          </c:xVal>
          <c:yVal>
            <c:numRef>
              <c:f>USF_PWP_369!$N$48:$N$92</c:f>
              <c:numCache>
                <c:formatCode>0.000000</c:formatCode>
                <c:ptCount val="45"/>
                <c:pt idx="0">
                  <c:v>2.8961177683988182E-5</c:v>
                </c:pt>
                <c:pt idx="1">
                  <c:v>4.3526422617474398E-5</c:v>
                </c:pt>
                <c:pt idx="2">
                  <c:v>5.8091667550960618E-5</c:v>
                </c:pt>
                <c:pt idx="3">
                  <c:v>6.7353764377646536E-5</c:v>
                </c:pt>
                <c:pt idx="4">
                  <c:v>7.6615861204332454E-5</c:v>
                </c:pt>
                <c:pt idx="5">
                  <c:v>8.5877958031018372E-5</c:v>
                </c:pt>
                <c:pt idx="6">
                  <c:v>9.514005485770429E-5</c:v>
                </c:pt>
                <c:pt idx="7">
                  <c:v>1.0117080301414764E-4</c:v>
                </c:pt>
                <c:pt idx="8">
                  <c:v>1.07201551170591E-4</c:v>
                </c:pt>
                <c:pt idx="9">
                  <c:v>1.1323229932703435E-4</c:v>
                </c:pt>
                <c:pt idx="10">
                  <c:v>1.1926304748347771E-4</c:v>
                </c:pt>
                <c:pt idx="11">
                  <c:v>1.2529379563992106E-4</c:v>
                </c:pt>
                <c:pt idx="12">
                  <c:v>1.3007672187468307E-4</c:v>
                </c:pt>
                <c:pt idx="13">
                  <c:v>1.3485964810944508E-4</c:v>
                </c:pt>
                <c:pt idx="14">
                  <c:v>1.3964257434420708E-4</c:v>
                </c:pt>
                <c:pt idx="15">
                  <c:v>1.4442550057896909E-4</c:v>
                </c:pt>
                <c:pt idx="16">
                  <c:v>1.492084268137311E-4</c:v>
                </c:pt>
                <c:pt idx="17">
                  <c:v>1.5368436438565814E-4</c:v>
                </c:pt>
                <c:pt idx="18">
                  <c:v>1.5816030195758517E-4</c:v>
                </c:pt>
                <c:pt idx="19">
                  <c:v>1.6263623952951221E-4</c:v>
                </c:pt>
                <c:pt idx="20">
                  <c:v>1.6711217710143925E-4</c:v>
                </c:pt>
                <c:pt idx="21">
                  <c:v>1.7158811467336629E-4</c:v>
                </c:pt>
                <c:pt idx="22">
                  <c:v>2.0054929235735448E-4</c:v>
                </c:pt>
                <c:pt idx="23">
                  <c:v>2.1968099729640254E-4</c:v>
                </c:pt>
                <c:pt idx="24">
                  <c:v>2.3881270223545059E-4</c:v>
                </c:pt>
                <c:pt idx="25">
                  <c:v>2.5794440717449862E-4</c:v>
                </c:pt>
                <c:pt idx="26">
                  <c:v>2.7250965210798484E-4</c:v>
                </c:pt>
                <c:pt idx="27">
                  <c:v>3.272999464497644E-4</c:v>
                </c:pt>
                <c:pt idx="28">
                  <c:v>3.4643165138881243E-4</c:v>
                </c:pt>
                <c:pt idx="29">
                  <c:v>3.6556335632786046E-4</c:v>
                </c:pt>
                <c:pt idx="30">
                  <c:v>3.9452453401184862E-4</c:v>
                </c:pt>
                <c:pt idx="31">
                  <c:v>4.0908977894533484E-4</c:v>
                </c:pt>
                <c:pt idx="32">
                  <c:v>4.2365502387882106E-4</c:v>
                </c:pt>
                <c:pt idx="33">
                  <c:v>4.3291712070550695E-4</c:v>
                </c:pt>
                <c:pt idx="34">
                  <c:v>4.6187829838949512E-4</c:v>
                </c:pt>
                <c:pt idx="35">
                  <c:v>4.9083947607348334E-4</c:v>
                </c:pt>
                <c:pt idx="36">
                  <c:v>5.4562977041526289E-4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7.1000065344060156E-4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2"/>
          <c:order val="2"/>
          <c:tx>
            <c:v>ALL Sources 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USF_PWP_369!$O$3:$O$92</c:f>
              <c:numCache>
                <c:formatCode>0.000</c:formatCode>
                <c:ptCount val="9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0.93054902352287605</c:v>
                </c:pt>
                <c:pt idx="49">
                  <c:v>0.91287820776786399</c:v>
                </c:pt>
                <c:pt idx="50">
                  <c:v>0.89485718294522998</c:v>
                </c:pt>
                <c:pt idx="51">
                  <c:v>0.87104742001587199</c:v>
                </c:pt>
                <c:pt idx="52">
                  <c:v>0.83086974206152497</c:v>
                </c:pt>
                <c:pt idx="53">
                  <c:v>0.82604902327080398</c:v>
                </c:pt>
                <c:pt idx="54">
                  <c:v>0.78398711949802102</c:v>
                </c:pt>
                <c:pt idx="55">
                  <c:v>0.77049728154389796</c:v>
                </c:pt>
                <c:pt idx="56">
                  <c:v>0.76290286816365105</c:v>
                </c:pt>
                <c:pt idx="57">
                  <c:v>0.747343493616895</c:v>
                </c:pt>
                <c:pt idx="58">
                  <c:v>0.71371381720585403</c:v>
                </c:pt>
                <c:pt idx="59">
                  <c:v>0.71278265279618502</c:v>
                </c:pt>
                <c:pt idx="60">
                  <c:v>0.68833272997928696</c:v>
                </c:pt>
                <c:pt idx="61">
                  <c:v>0.67763082348437798</c:v>
                </c:pt>
                <c:pt idx="62">
                  <c:v>0.62842611474057097</c:v>
                </c:pt>
                <c:pt idx="63">
                  <c:v>0.60258150890416196</c:v>
                </c:pt>
                <c:pt idx="64">
                  <c:v>0.50845785967185197</c:v>
                </c:pt>
                <c:pt idx="65">
                  <c:v>0.50653295211597804</c:v>
                </c:pt>
                <c:pt idx="66">
                  <c:v>0.50303754165831605</c:v>
                </c:pt>
                <c:pt idx="67">
                  <c:v>0.44960514895054299</c:v>
                </c:pt>
                <c:pt idx="68">
                  <c:v>0.43052040667531399</c:v>
                </c:pt>
                <c:pt idx="69">
                  <c:v>0.42493507373442502</c:v>
                </c:pt>
                <c:pt idx="70">
                  <c:v>0.38209839040655502</c:v>
                </c:pt>
                <c:pt idx="71">
                  <c:v>0.36417009742290002</c:v>
                </c:pt>
                <c:pt idx="72">
                  <c:v>0.35340371185568797</c:v>
                </c:pt>
                <c:pt idx="73">
                  <c:v>0.34737686965987102</c:v>
                </c:pt>
                <c:pt idx="74">
                  <c:v>0.326574856501817</c:v>
                </c:pt>
                <c:pt idx="75">
                  <c:v>0.31922214702387702</c:v>
                </c:pt>
                <c:pt idx="76">
                  <c:v>0.313008161362336</c:v>
                </c:pt>
                <c:pt idx="77">
                  <c:v>0.30240998249413098</c:v>
                </c:pt>
                <c:pt idx="78">
                  <c:v>0.29670564009863198</c:v>
                </c:pt>
                <c:pt idx="79">
                  <c:v>0.29585289839222301</c:v>
                </c:pt>
                <c:pt idx="80">
                  <c:v>0.29396098624543099</c:v>
                </c:pt>
                <c:pt idx="81">
                  <c:v>0.29340630982770999</c:v>
                </c:pt>
                <c:pt idx="82">
                  <c:v>0.29175239952148302</c:v>
                </c:pt>
                <c:pt idx="83">
                  <c:v>0.27117771828987097</c:v>
                </c:pt>
                <c:pt idx="84">
                  <c:v>0.26394474968105502</c:v>
                </c:pt>
                <c:pt idx="85">
                  <c:v>0.251578724025801</c:v>
                </c:pt>
                <c:pt idx="86">
                  <c:v>0.238602775914937</c:v>
                </c:pt>
                <c:pt idx="87">
                  <c:v>0.23742745231537701</c:v>
                </c:pt>
                <c:pt idx="88">
                  <c:v>0.23595770623475401</c:v>
                </c:pt>
                <c:pt idx="89">
                  <c:v>0.22334901871355201</c:v>
                </c:pt>
              </c:numCache>
            </c:numRef>
          </c:xVal>
          <c:yVal>
            <c:numRef>
              <c:f>USF_PWP_369!$Q$3:$Q$92</c:f>
              <c:numCache>
                <c:formatCode>0.000000</c:formatCode>
                <c:ptCount val="90"/>
                <c:pt idx="0">
                  <c:v>1.913170493904805E-5</c:v>
                </c:pt>
                <c:pt idx="1">
                  <c:v>3.82634098780961E-5</c:v>
                </c:pt>
                <c:pt idx="2">
                  <c:v>5.282865481158232E-5</c:v>
                </c:pt>
                <c:pt idx="3">
                  <c:v>6.739389974506854E-5</c:v>
                </c:pt>
                <c:pt idx="4">
                  <c:v>8.195914467855476E-5</c:v>
                </c:pt>
                <c:pt idx="5">
                  <c:v>9.652438961204098E-5</c:v>
                </c:pt>
                <c:pt idx="6">
                  <c:v>1.057864864387269E-4</c:v>
                </c:pt>
                <c:pt idx="7">
                  <c:v>1.1504858326541282E-4</c:v>
                </c:pt>
                <c:pt idx="8">
                  <c:v>1.2431068009209872E-4</c:v>
                </c:pt>
                <c:pt idx="9">
                  <c:v>1.3357277691878464E-4</c:v>
                </c:pt>
                <c:pt idx="10">
                  <c:v>1.4283487374547056E-4</c:v>
                </c:pt>
                <c:pt idx="11">
                  <c:v>1.4886562190191392E-4</c:v>
                </c:pt>
                <c:pt idx="12">
                  <c:v>1.5489637005835729E-4</c:v>
                </c:pt>
                <c:pt idx="13">
                  <c:v>1.6092711821480066E-4</c:v>
                </c:pt>
                <c:pt idx="14">
                  <c:v>1.6695786637124403E-4</c:v>
                </c:pt>
                <c:pt idx="15">
                  <c:v>1.729886145276874E-4</c:v>
                </c:pt>
                <c:pt idx="16">
                  <c:v>1.777715407624494E-4</c:v>
                </c:pt>
                <c:pt idx="17">
                  <c:v>1.8255446699721141E-4</c:v>
                </c:pt>
                <c:pt idx="18">
                  <c:v>1.8733739323197342E-4</c:v>
                </c:pt>
                <c:pt idx="19">
                  <c:v>1.9212031946673542E-4</c:v>
                </c:pt>
                <c:pt idx="20">
                  <c:v>1.9690324570149743E-4</c:v>
                </c:pt>
                <c:pt idx="21">
                  <c:v>2.0137918327342447E-4</c:v>
                </c:pt>
                <c:pt idx="22">
                  <c:v>2.0585512084535151E-4</c:v>
                </c:pt>
                <c:pt idx="23">
                  <c:v>2.1033105841727854E-4</c:v>
                </c:pt>
                <c:pt idx="24">
                  <c:v>2.1480699598920558E-4</c:v>
                </c:pt>
                <c:pt idx="25">
                  <c:v>2.1928293356113262E-4</c:v>
                </c:pt>
                <c:pt idx="26">
                  <c:v>2.4824411124512081E-4</c:v>
                </c:pt>
                <c:pt idx="27">
                  <c:v>2.6280935617860703E-4</c:v>
                </c:pt>
                <c:pt idx="28">
                  <c:v>2.7737460111209325E-4</c:v>
                </c:pt>
                <c:pt idx="29">
                  <c:v>2.8663669793877914E-4</c:v>
                </c:pt>
                <c:pt idx="30">
                  <c:v>2.9589879476546503E-4</c:v>
                </c:pt>
                <c:pt idx="31">
                  <c:v>3.0516089159215092E-4</c:v>
                </c:pt>
                <c:pt idx="32">
                  <c:v>3.1442298841883682E-4</c:v>
                </c:pt>
                <c:pt idx="33">
                  <c:v>3.2045373657528016E-4</c:v>
                </c:pt>
                <c:pt idx="34">
                  <c:v>3.264844847317235E-4</c:v>
                </c:pt>
                <c:pt idx="35">
                  <c:v>3.3251523288816684E-4</c:v>
                </c:pt>
                <c:pt idx="36">
                  <c:v>3.3854598104461018E-4</c:v>
                </c:pt>
                <c:pt idx="37">
                  <c:v>3.4457672920105352E-4</c:v>
                </c:pt>
                <c:pt idx="38">
                  <c:v>3.4935965543581553E-4</c:v>
                </c:pt>
                <c:pt idx="39">
                  <c:v>3.5414258167057753E-4</c:v>
                </c:pt>
                <c:pt idx="40">
                  <c:v>3.5892550790533954E-4</c:v>
                </c:pt>
                <c:pt idx="41">
                  <c:v>3.6370843414010155E-4</c:v>
                </c:pt>
                <c:pt idx="42">
                  <c:v>3.6849136037486356E-4</c:v>
                </c:pt>
                <c:pt idx="43">
                  <c:v>3.7296729794679059E-4</c:v>
                </c:pt>
                <c:pt idx="44">
                  <c:v>3.7744323551871763E-4</c:v>
                </c:pt>
                <c:pt idx="45">
                  <c:v>3.8191917309064467E-4</c:v>
                </c:pt>
                <c:pt idx="46">
                  <c:v>3.8639511066257171E-4</c:v>
                </c:pt>
                <c:pt idx="47">
                  <c:v>3.9087104823449874E-4</c:v>
                </c:pt>
                <c:pt idx="48">
                  <c:v>4.1983222591848691E-4</c:v>
                </c:pt>
                <c:pt idx="49">
                  <c:v>4.3896393085753494E-4</c:v>
                </c:pt>
                <c:pt idx="50">
                  <c:v>4.5809563579658297E-4</c:v>
                </c:pt>
                <c:pt idx="51">
                  <c:v>4.77227340735631E-4</c:v>
                </c:pt>
                <c:pt idx="52">
                  <c:v>4.9635904567467903E-4</c:v>
                </c:pt>
                <c:pt idx="53">
                  <c:v>5.1092429060816519E-4</c:v>
                </c:pt>
                <c:pt idx="54">
                  <c:v>5.3988546829215336E-4</c:v>
                </c:pt>
                <c:pt idx="55">
                  <c:v>5.5445071322563952E-4</c:v>
                </c:pt>
                <c:pt idx="56">
                  <c:v>6.0924100756741908E-4</c:v>
                </c:pt>
                <c:pt idx="57">
                  <c:v>6.2837271250646711E-4</c:v>
                </c:pt>
                <c:pt idx="58">
                  <c:v>6.4750441744551514E-4</c:v>
                </c:pt>
                <c:pt idx="59">
                  <c:v>6.764655951295033E-4</c:v>
                </c:pt>
                <c:pt idx="60">
                  <c:v>6.9103084006298947E-4</c:v>
                </c:pt>
                <c:pt idx="61">
                  <c:v>7.0559608499647574E-4</c:v>
                </c:pt>
                <c:pt idx="62">
                  <c:v>7.2472778993552377E-4</c:v>
                </c:pt>
                <c:pt idx="63">
                  <c:v>7.5368896761951194E-4</c:v>
                </c:pt>
                <c:pt idx="64">
                  <c:v>7.7282067255855997E-4</c:v>
                </c:pt>
                <c:pt idx="65">
                  <c:v>7.8208276938524586E-4</c:v>
                </c:pt>
                <c:pt idx="66">
                  <c:v>8.1104394706923402E-4</c:v>
                </c:pt>
                <c:pt idx="67">
                  <c:v>8.4000512475322219E-4</c:v>
                </c:pt>
                <c:pt idx="68">
                  <c:v>8.6896630243721035E-4</c:v>
                </c:pt>
                <c:pt idx="69">
                  <c:v>9.2375659677898991E-4</c:v>
                </c:pt>
                <c:pt idx="70">
                  <c:v>9.7854689112076947E-4</c:v>
                </c:pt>
                <c:pt idx="71">
                  <c:v>1.033337185462549E-3</c:v>
                </c:pt>
                <c:pt idx="72">
                  <c:v>1.0622983631465373E-3</c:v>
                </c:pt>
                <c:pt idx="73">
                  <c:v>1.1170886574883169E-3</c:v>
                </c:pt>
                <c:pt idx="74">
                  <c:v>1.1718789518300964E-3</c:v>
                </c:pt>
                <c:pt idx="75">
                  <c:v>1.2537478610059609E-3</c:v>
                </c:pt>
                <c:pt idx="76">
                  <c:v>1.3356167701818254E-3</c:v>
                </c:pt>
                <c:pt idx="77">
                  <c:v>1.4174856793576899E-3</c:v>
                </c:pt>
                <c:pt idx="78">
                  <c:v>1.4993545885335544E-3</c:v>
                </c:pt>
                <c:pt idx="79">
                  <c:v>1.5812234977094189E-3</c:v>
                </c:pt>
                <c:pt idx="80">
                  <c:v>1.6360137920511985E-3</c:v>
                </c:pt>
                <c:pt idx="81">
                  <c:v>1.690804086392978E-3</c:v>
                </c:pt>
                <c:pt idx="82">
                  <c:v>1.7197652640769663E-3</c:v>
                </c:pt>
                <c:pt idx="83">
                  <c:v>1.7745555584187458E-3</c:v>
                </c:pt>
                <c:pt idx="84">
                  <c:v>1.8564244675946103E-3</c:v>
                </c:pt>
                <c:pt idx="85">
                  <c:v>1.9112147619363899E-3</c:v>
                </c:pt>
                <c:pt idx="86">
                  <c:v>1.9930836711122544E-3</c:v>
                </c:pt>
                <c:pt idx="87">
                  <c:v>2.0749525802881189E-3</c:v>
                </c:pt>
                <c:pt idx="88">
                  <c:v>2.1568214894639834E-3</c:v>
                </c:pt>
                <c:pt idx="89">
                  <c:v>2.2386903986398479E-3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63712"/>
        <c:axId val="170965632"/>
      </c:scatterChart>
      <c:valAx>
        <c:axId val="170963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00" b="0"/>
                </a:pPr>
                <a:r>
                  <a:rPr lang="en-US" sz="1100" b="0">
                    <a:effectLst/>
                  </a:rPr>
                  <a:t>PWP -  r</a:t>
                </a:r>
                <a:r>
                  <a:rPr lang="en-US" sz="1100" b="0" baseline="-25000">
                    <a:effectLst/>
                  </a:rPr>
                  <a:t>u</a:t>
                </a:r>
                <a:r>
                  <a:rPr lang="en-US" sz="1100" b="0">
                    <a:effectLst/>
                  </a:rPr>
                  <a:t> </a:t>
                </a:r>
                <a:endParaRPr lang="en-CA" sz="900" b="0">
                  <a:effectLst/>
                </a:endParaRP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170965632"/>
        <c:crossesAt val="1.0000000000000003E-5"/>
        <c:crossBetween val="midCat"/>
      </c:valAx>
      <c:valAx>
        <c:axId val="170965632"/>
        <c:scaling>
          <c:logBase val="10"/>
          <c:orientation val="minMax"/>
          <c:max val="3.0000000000000009E-3"/>
          <c:min val="1.0000000000000003E-5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Probability  of  Exceedance</a:t>
                </a:r>
              </a:p>
            </c:rich>
          </c:tx>
          <c:layout>
            <c:manualLayout>
              <c:xMode val="edge"/>
              <c:yMode val="edge"/>
              <c:x val="2.208223972003509E-3"/>
              <c:y val="0.17672225662803387"/>
            </c:manualLayout>
          </c:layout>
          <c:overlay val="0"/>
        </c:title>
        <c:numFmt formatCode="0.0E+00" sourceLinked="0"/>
        <c:majorTickMark val="out"/>
        <c:minorTickMark val="out"/>
        <c:tickLblPos val="low"/>
        <c:crossAx val="170963712"/>
        <c:crossesAt val="1"/>
        <c:crossBetween val="midCat"/>
      </c:valAx>
    </c:plotArea>
    <c:legend>
      <c:legendPos val="r"/>
      <c:layout>
        <c:manualLayout>
          <c:xMode val="edge"/>
          <c:yMode val="edge"/>
          <c:x val="0.17530580215577043"/>
          <c:y val="0.63617517498214393"/>
          <c:w val="0.32177792960355273"/>
          <c:h val="0.17388760116645371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200" b="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43380905511811"/>
          <c:y val="5.1400554097404488E-2"/>
          <c:w val="0.81622029668166474"/>
          <c:h val="0.79048482703706979"/>
        </c:manualLayout>
      </c:layout>
      <c:scatterChart>
        <c:scatterStyle val="lineMarker"/>
        <c:varyColors val="0"/>
        <c:ser>
          <c:idx val="0"/>
          <c:order val="0"/>
          <c:tx>
            <c:v>InSlab+Crustal</c:v>
          </c:tx>
          <c:spPr>
            <a:ln w="28575">
              <a:noFill/>
            </a:ln>
          </c:spPr>
          <c:marker>
            <c:symbol val="triangle"/>
            <c:size val="4"/>
            <c:spPr>
              <a:noFill/>
              <a:ln w="15875">
                <a:solidFill>
                  <a:srgbClr val="0070C0"/>
                </a:solidFill>
              </a:ln>
            </c:spPr>
          </c:marker>
          <c:xVal>
            <c:numRef>
              <c:f>'USF_Disp-x_268'!$L$3:$L$47</c:f>
              <c:numCache>
                <c:formatCode>0.0000</c:formatCode>
                <c:ptCount val="45"/>
                <c:pt idx="0">
                  <c:v>1.82183618645486</c:v>
                </c:pt>
                <c:pt idx="1">
                  <c:v>1.7660987975537901</c:v>
                </c:pt>
                <c:pt idx="2">
                  <c:v>1.75268835151696</c:v>
                </c:pt>
                <c:pt idx="3">
                  <c:v>1.6130789824993199</c:v>
                </c:pt>
                <c:pt idx="4">
                  <c:v>1.5888272961040899</c:v>
                </c:pt>
                <c:pt idx="5">
                  <c:v>1.5887471635916699</c:v>
                </c:pt>
                <c:pt idx="6">
                  <c:v>1.5775174473557501</c:v>
                </c:pt>
                <c:pt idx="7">
                  <c:v>1.55896999452084</c:v>
                </c:pt>
                <c:pt idx="8">
                  <c:v>1.5464144169257801</c:v>
                </c:pt>
                <c:pt idx="9">
                  <c:v>1.54451963487981</c:v>
                </c:pt>
                <c:pt idx="10">
                  <c:v>1.5221460957631801</c:v>
                </c:pt>
                <c:pt idx="11">
                  <c:v>1.49075551435892</c:v>
                </c:pt>
                <c:pt idx="12">
                  <c:v>1.4825843014647599</c:v>
                </c:pt>
                <c:pt idx="13">
                  <c:v>1.45262281274368</c:v>
                </c:pt>
                <c:pt idx="14">
                  <c:v>1.4475212484284601</c:v>
                </c:pt>
                <c:pt idx="15">
                  <c:v>1.43761168811975</c:v>
                </c:pt>
                <c:pt idx="16">
                  <c:v>1.18878601229973</c:v>
                </c:pt>
                <c:pt idx="17">
                  <c:v>1.15203337349373</c:v>
                </c:pt>
                <c:pt idx="18">
                  <c:v>1.1171603665752201</c:v>
                </c:pt>
                <c:pt idx="19">
                  <c:v>0.87151576196448999</c:v>
                </c:pt>
                <c:pt idx="20">
                  <c:v>0.83341542046471995</c:v>
                </c:pt>
                <c:pt idx="21">
                  <c:v>0.70017343111789698</c:v>
                </c:pt>
                <c:pt idx="22">
                  <c:v>0.67797261210483195</c:v>
                </c:pt>
                <c:pt idx="23">
                  <c:v>0.67609333692061302</c:v>
                </c:pt>
                <c:pt idx="24">
                  <c:v>0.581087776806537</c:v>
                </c:pt>
                <c:pt idx="25">
                  <c:v>0.55284111210159803</c:v>
                </c:pt>
                <c:pt idx="26">
                  <c:v>0.53765150975463905</c:v>
                </c:pt>
                <c:pt idx="27">
                  <c:v>0.31988980244208598</c:v>
                </c:pt>
                <c:pt idx="28">
                  <c:v>0.29832530939548602</c:v>
                </c:pt>
                <c:pt idx="29">
                  <c:v>0.216374840574899</c:v>
                </c:pt>
                <c:pt idx="30">
                  <c:v>0.163974275338505</c:v>
                </c:pt>
                <c:pt idx="31">
                  <c:v>0.12959796425082501</c:v>
                </c:pt>
                <c:pt idx="32">
                  <c:v>0.11699213775518801</c:v>
                </c:pt>
                <c:pt idx="33">
                  <c:v>8.7934243968996906E-2</c:v>
                </c:pt>
                <c:pt idx="34">
                  <c:v>8.2698896748047201E-2</c:v>
                </c:pt>
                <c:pt idx="35">
                  <c:v>5.7931083643377901E-2</c:v>
                </c:pt>
                <c:pt idx="36">
                  <c:v>5.7140430877810899E-2</c:v>
                </c:pt>
                <c:pt idx="37">
                  <c:v>4.6355818037586302E-2</c:v>
                </c:pt>
                <c:pt idx="38">
                  <c:v>3.8318490867079301E-2</c:v>
                </c:pt>
                <c:pt idx="39">
                  <c:v>3.5654682394294701E-2</c:v>
                </c:pt>
                <c:pt idx="40">
                  <c:v>3.48159156400311E-2</c:v>
                </c:pt>
                <c:pt idx="41">
                  <c:v>3.2925560551274199E-2</c:v>
                </c:pt>
                <c:pt idx="42">
                  <c:v>2.9752481833994E-2</c:v>
                </c:pt>
                <c:pt idx="43">
                  <c:v>2.6320006020296601E-2</c:v>
                </c:pt>
                <c:pt idx="44">
                  <c:v>2.2485932612472899E-2</c:v>
                </c:pt>
              </c:numCache>
            </c:numRef>
          </c:xVal>
          <c:yVal>
            <c:numRef>
              <c:f>'USF_Disp-x_268'!$N$3:$N$47</c:f>
              <c:numCache>
                <c:formatCode>0.000000</c:formatCode>
                <c:ptCount val="45"/>
                <c:pt idx="0">
                  <c:v>4.7829262347620125E-6</c:v>
                </c:pt>
                <c:pt idx="1">
                  <c:v>9.2588638066890484E-6</c:v>
                </c:pt>
                <c:pt idx="2">
                  <c:v>1.3734801378616086E-5</c:v>
                </c:pt>
                <c:pt idx="3">
                  <c:v>2.2996898205302E-5</c:v>
                </c:pt>
                <c:pt idx="4">
                  <c:v>2.7472835777229038E-5</c:v>
                </c:pt>
                <c:pt idx="5">
                  <c:v>3.2255762011991052E-5</c:v>
                </c:pt>
                <c:pt idx="6">
                  <c:v>3.8286510168434413E-5</c:v>
                </c:pt>
                <c:pt idx="7">
                  <c:v>4.2762447740361451E-5</c:v>
                </c:pt>
                <c:pt idx="8">
                  <c:v>4.7545373975123465E-5</c:v>
                </c:pt>
                <c:pt idx="9">
                  <c:v>5.2021311547050503E-5</c:v>
                </c:pt>
                <c:pt idx="10">
                  <c:v>5.6804237781812517E-5</c:v>
                </c:pt>
                <c:pt idx="11">
                  <c:v>6.2834985938255871E-5</c:v>
                </c:pt>
                <c:pt idx="12">
                  <c:v>6.8865734094699225E-5</c:v>
                </c:pt>
                <c:pt idx="13">
                  <c:v>7.3648660329461233E-5</c:v>
                </c:pt>
                <c:pt idx="14">
                  <c:v>7.9679408485904587E-5</c:v>
                </c:pt>
                <c:pt idx="15">
                  <c:v>8.8941505312590505E-5</c:v>
                </c:pt>
                <c:pt idx="16">
                  <c:v>9.4972253469033859E-5</c:v>
                </c:pt>
                <c:pt idx="17">
                  <c:v>1.0423435029571978E-4</c:v>
                </c:pt>
                <c:pt idx="18">
                  <c:v>1.18799595229206E-4</c:v>
                </c:pt>
                <c:pt idx="19">
                  <c:v>1.280616920558919E-4</c:v>
                </c:pt>
                <c:pt idx="20">
                  <c:v>1.4262693698937812E-4</c:v>
                </c:pt>
                <c:pt idx="21">
                  <c:v>1.6175864192842618E-4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2.2384939356669443E-4</c:v>
                </c:pt>
                <c:pt idx="26">
                  <c:v>2.3841463850018065E-4</c:v>
                </c:pt>
                <c:pt idx="27">
                  <c:v>2.529798834336669E-4</c:v>
                </c:pt>
                <c:pt idx="28">
                  <c:v>2.8194106111765506E-4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5.1666859273127473E-4</c:v>
                </c:pt>
                <c:pt idx="36">
                  <c:v>5.4562977041526289E-4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7.370792682746865E-4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3"/>
          <c:order val="1"/>
          <c:tx>
            <c:v>Subduction Interf.</c:v>
          </c:tx>
          <c:spPr>
            <a:ln w="28575">
              <a:noFill/>
            </a:ln>
          </c:spPr>
          <c:marker>
            <c:symbol val="circle"/>
            <c:size val="3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'USF_Disp-x_268'!$L$48:$L$92</c:f>
              <c:numCache>
                <c:formatCode>0.0000</c:formatCode>
                <c:ptCount val="45"/>
                <c:pt idx="0">
                  <c:v>4.3209818568366503</c:v>
                </c:pt>
                <c:pt idx="1">
                  <c:v>4.0303820622339996</c:v>
                </c:pt>
                <c:pt idx="2">
                  <c:v>3.9357187263845401</c:v>
                </c:pt>
                <c:pt idx="3">
                  <c:v>3.9355878151199502</c:v>
                </c:pt>
                <c:pt idx="4">
                  <c:v>3.8841277058080101</c:v>
                </c:pt>
                <c:pt idx="5">
                  <c:v>3.8629436115304299</c:v>
                </c:pt>
                <c:pt idx="6">
                  <c:v>3.8464327508050502</c:v>
                </c:pt>
                <c:pt idx="7">
                  <c:v>3.8084204541982198</c:v>
                </c:pt>
                <c:pt idx="8">
                  <c:v>3.7940782958829198</c:v>
                </c:pt>
                <c:pt idx="9">
                  <c:v>3.7427027636471002</c:v>
                </c:pt>
                <c:pt idx="10">
                  <c:v>3.7090388398537799</c:v>
                </c:pt>
                <c:pt idx="11">
                  <c:v>3.67698743996087</c:v>
                </c:pt>
                <c:pt idx="12">
                  <c:v>3.6594250938483199</c:v>
                </c:pt>
                <c:pt idx="13">
                  <c:v>3.5996518563411302</c:v>
                </c:pt>
                <c:pt idx="14">
                  <c:v>3.5403974930814299</c:v>
                </c:pt>
                <c:pt idx="15">
                  <c:v>3.5286381682697101</c:v>
                </c:pt>
                <c:pt idx="16">
                  <c:v>3.4554288658308399</c:v>
                </c:pt>
                <c:pt idx="17">
                  <c:v>3.4456328187289</c:v>
                </c:pt>
                <c:pt idx="18">
                  <c:v>3.4012101250144502</c:v>
                </c:pt>
                <c:pt idx="19">
                  <c:v>3.0878558066392499</c:v>
                </c:pt>
                <c:pt idx="20">
                  <c:v>3.0241888848843099</c:v>
                </c:pt>
                <c:pt idx="21">
                  <c:v>2.76475349606502</c:v>
                </c:pt>
                <c:pt idx="22">
                  <c:v>2.7545704484616498</c:v>
                </c:pt>
                <c:pt idx="23">
                  <c:v>2.63793687150751</c:v>
                </c:pt>
                <c:pt idx="24">
                  <c:v>2.6118467099770699</c:v>
                </c:pt>
                <c:pt idx="25">
                  <c:v>2.4732843211593298</c:v>
                </c:pt>
                <c:pt idx="26">
                  <c:v>2.45501878369158</c:v>
                </c:pt>
                <c:pt idx="27">
                  <c:v>2.3610524168182998</c:v>
                </c:pt>
                <c:pt idx="28">
                  <c:v>2.3571736565504802</c:v>
                </c:pt>
                <c:pt idx="29">
                  <c:v>2.33525267857812</c:v>
                </c:pt>
                <c:pt idx="30">
                  <c:v>2.24823819305381</c:v>
                </c:pt>
                <c:pt idx="31">
                  <c:v>2.1132010024902601</c:v>
                </c:pt>
                <c:pt idx="32">
                  <c:v>2.0377122082393799</c:v>
                </c:pt>
                <c:pt idx="33">
                  <c:v>1.9392424664546299</c:v>
                </c:pt>
                <c:pt idx="34">
                  <c:v>1.9144891436959099</c:v>
                </c:pt>
                <c:pt idx="35">
                  <c:v>1.44926641136666</c:v>
                </c:pt>
                <c:pt idx="36">
                  <c:v>1.4145096887601301</c:v>
                </c:pt>
                <c:pt idx="37">
                  <c:v>1.2972415970333</c:v>
                </c:pt>
                <c:pt idx="38">
                  <c:v>1.18234098491749</c:v>
                </c:pt>
                <c:pt idx="39">
                  <c:v>1.14948242104704</c:v>
                </c:pt>
                <c:pt idx="40">
                  <c:v>1.08553147495921</c:v>
                </c:pt>
                <c:pt idx="41">
                  <c:v>0.69999850957410403</c:v>
                </c:pt>
                <c:pt idx="42">
                  <c:v>0.42269442361174703</c:v>
                </c:pt>
                <c:pt idx="43">
                  <c:v>0.20968030886931299</c:v>
                </c:pt>
                <c:pt idx="44">
                  <c:v>0.119309661481121</c:v>
                </c:pt>
              </c:numCache>
            </c:numRef>
          </c:xVal>
          <c:yVal>
            <c:numRef>
              <c:f>'USF_Disp-x_268'!$N$48:$N$92</c:f>
              <c:numCache>
                <c:formatCode>0.000000</c:formatCode>
                <c:ptCount val="45"/>
                <c:pt idx="0">
                  <c:v>4.4759375719270367E-6</c:v>
                </c:pt>
                <c:pt idx="1">
                  <c:v>9.2588638066890484E-6</c:v>
                </c:pt>
                <c:pt idx="2">
                  <c:v>1.4041790041451061E-5</c:v>
                </c:pt>
                <c:pt idx="3">
                  <c:v>1.8517727613378097E-5</c:v>
                </c:pt>
                <c:pt idx="4">
                  <c:v>2.7779824440064011E-5</c:v>
                </c:pt>
                <c:pt idx="5">
                  <c:v>3.3810572596507369E-5</c:v>
                </c:pt>
                <c:pt idx="6">
                  <c:v>3.8593498831269383E-5</c:v>
                </c:pt>
                <c:pt idx="7">
                  <c:v>4.4624246987712737E-5</c:v>
                </c:pt>
                <c:pt idx="8">
                  <c:v>4.9100184559639775E-5</c:v>
                </c:pt>
                <c:pt idx="9">
                  <c:v>5.3576122131566813E-5</c:v>
                </c:pt>
                <c:pt idx="10">
                  <c:v>5.8359048366328827E-5</c:v>
                </c:pt>
                <c:pt idx="11">
                  <c:v>6.2834985938255858E-5</c:v>
                </c:pt>
                <c:pt idx="12">
                  <c:v>7.2097082764941775E-5</c:v>
                </c:pt>
                <c:pt idx="13">
                  <c:v>7.812783092138513E-5</c:v>
                </c:pt>
                <c:pt idx="14">
                  <c:v>8.4158579077828484E-5</c:v>
                </c:pt>
                <c:pt idx="15">
                  <c:v>9.8723824011314704E-5</c:v>
                </c:pt>
                <c:pt idx="16">
                  <c:v>1.0798592083800062E-4</c:v>
                </c:pt>
                <c:pt idx="17">
                  <c:v>1.1276884707276263E-4</c:v>
                </c:pt>
                <c:pt idx="18">
                  <c:v>1.1879959522920598E-4</c:v>
                </c:pt>
                <c:pt idx="19">
                  <c:v>1.333648401626922E-4</c:v>
                </c:pt>
                <c:pt idx="20">
                  <c:v>1.4262693698937812E-4</c:v>
                </c:pt>
                <c:pt idx="21">
                  <c:v>1.6175864192842618E-4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2.2384939356669443E-4</c:v>
                </c:pt>
                <c:pt idx="26">
                  <c:v>2.3841463850018065E-4</c:v>
                </c:pt>
                <c:pt idx="27">
                  <c:v>2.6737581618416884E-4</c:v>
                </c:pt>
                <c:pt idx="28">
                  <c:v>2.8650752112321687E-4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4.9083947607348334E-4</c:v>
                </c:pt>
                <c:pt idx="36">
                  <c:v>5.4562977041526289E-4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7.1000065344060156E-4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2"/>
          <c:order val="2"/>
          <c:tx>
            <c:v>ALL Sources 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'USF_Disp-x_268'!$O$3:$O$92</c:f>
              <c:numCache>
                <c:formatCode>0.0000</c:formatCode>
                <c:ptCount val="90"/>
                <c:pt idx="0">
                  <c:v>4.3209818568366503</c:v>
                </c:pt>
                <c:pt idx="1">
                  <c:v>4.0303820622339996</c:v>
                </c:pt>
                <c:pt idx="2">
                  <c:v>3.9357187263845401</c:v>
                </c:pt>
                <c:pt idx="3">
                  <c:v>3.9355878151199502</c:v>
                </c:pt>
                <c:pt idx="4">
                  <c:v>3.8841277058080101</c:v>
                </c:pt>
                <c:pt idx="5">
                  <c:v>3.8629436115304299</c:v>
                </c:pt>
                <c:pt idx="6">
                  <c:v>3.8464327508050502</c:v>
                </c:pt>
                <c:pt idx="7">
                  <c:v>3.8084204541982198</c:v>
                </c:pt>
                <c:pt idx="8">
                  <c:v>3.7940782958829198</c:v>
                </c:pt>
                <c:pt idx="9">
                  <c:v>3.7427027636471002</c:v>
                </c:pt>
                <c:pt idx="10">
                  <c:v>3.7090388398537799</c:v>
                </c:pt>
                <c:pt idx="11">
                  <c:v>3.67698743996087</c:v>
                </c:pt>
                <c:pt idx="12">
                  <c:v>3.6594250938483199</c:v>
                </c:pt>
                <c:pt idx="13">
                  <c:v>3.5996518563411302</c:v>
                </c:pt>
                <c:pt idx="14">
                  <c:v>3.5403974930814299</c:v>
                </c:pt>
                <c:pt idx="15">
                  <c:v>3.5286381682697101</c:v>
                </c:pt>
                <c:pt idx="16">
                  <c:v>3.4554288658308399</c:v>
                </c:pt>
                <c:pt idx="17">
                  <c:v>3.4456328187289</c:v>
                </c:pt>
                <c:pt idx="18">
                  <c:v>3.4012101250144502</c:v>
                </c:pt>
                <c:pt idx="19">
                  <c:v>3.0878558066392499</c:v>
                </c:pt>
                <c:pt idx="20">
                  <c:v>3.0241888848843099</c:v>
                </c:pt>
                <c:pt idx="21">
                  <c:v>2.76475349606502</c:v>
                </c:pt>
                <c:pt idx="22">
                  <c:v>2.7545704484616498</c:v>
                </c:pt>
                <c:pt idx="23">
                  <c:v>2.63793687150751</c:v>
                </c:pt>
                <c:pt idx="24">
                  <c:v>2.6118467099770699</c:v>
                </c:pt>
                <c:pt idx="25">
                  <c:v>2.4732843211593298</c:v>
                </c:pt>
                <c:pt idx="26">
                  <c:v>2.45501878369158</c:v>
                </c:pt>
                <c:pt idx="27">
                  <c:v>2.3610524168182998</c:v>
                </c:pt>
                <c:pt idx="28">
                  <c:v>2.3571736565504802</c:v>
                </c:pt>
                <c:pt idx="29">
                  <c:v>2.33525267857812</c:v>
                </c:pt>
                <c:pt idx="30">
                  <c:v>2.24823819305381</c:v>
                </c:pt>
                <c:pt idx="31">
                  <c:v>2.1132010024902601</c:v>
                </c:pt>
                <c:pt idx="32">
                  <c:v>2.0377122082393799</c:v>
                </c:pt>
                <c:pt idx="33">
                  <c:v>1.9392424664546299</c:v>
                </c:pt>
                <c:pt idx="34">
                  <c:v>1.9144891436959099</c:v>
                </c:pt>
                <c:pt idx="35">
                  <c:v>1.82183618645486</c:v>
                </c:pt>
                <c:pt idx="36">
                  <c:v>1.7660987975537901</c:v>
                </c:pt>
                <c:pt idx="37">
                  <c:v>1.75268835151696</c:v>
                </c:pt>
                <c:pt idx="38">
                  <c:v>1.6130789824993199</c:v>
                </c:pt>
                <c:pt idx="39">
                  <c:v>1.5888272961040899</c:v>
                </c:pt>
                <c:pt idx="40">
                  <c:v>1.5887471635916699</c:v>
                </c:pt>
                <c:pt idx="41">
                  <c:v>1.5775174473557501</c:v>
                </c:pt>
                <c:pt idx="42">
                  <c:v>1.55896999452084</c:v>
                </c:pt>
                <c:pt idx="43">
                  <c:v>1.5464144169257801</c:v>
                </c:pt>
                <c:pt idx="44">
                  <c:v>1.54451963487981</c:v>
                </c:pt>
                <c:pt idx="45">
                  <c:v>1.5221460957631801</c:v>
                </c:pt>
                <c:pt idx="46">
                  <c:v>1.49075551435892</c:v>
                </c:pt>
                <c:pt idx="47">
                  <c:v>1.4825843014647599</c:v>
                </c:pt>
                <c:pt idx="48">
                  <c:v>1.45262281274368</c:v>
                </c:pt>
                <c:pt idx="49">
                  <c:v>1.44926641136666</c:v>
                </c:pt>
                <c:pt idx="50">
                  <c:v>1.4475212484284601</c:v>
                </c:pt>
                <c:pt idx="51">
                  <c:v>1.43761168811975</c:v>
                </c:pt>
                <c:pt idx="52">
                  <c:v>1.4145096887601301</c:v>
                </c:pt>
                <c:pt idx="53">
                  <c:v>1.2972415970333</c:v>
                </c:pt>
                <c:pt idx="54">
                  <c:v>1.18878601229973</c:v>
                </c:pt>
                <c:pt idx="55">
                  <c:v>1.18234098491749</c:v>
                </c:pt>
                <c:pt idx="56">
                  <c:v>1.15203337349373</c:v>
                </c:pt>
                <c:pt idx="57">
                  <c:v>1.14948242104704</c:v>
                </c:pt>
                <c:pt idx="58">
                  <c:v>1.1171603665752201</c:v>
                </c:pt>
                <c:pt idx="59">
                  <c:v>1.08553147495921</c:v>
                </c:pt>
                <c:pt idx="60">
                  <c:v>0.87151576196448999</c:v>
                </c:pt>
                <c:pt idx="61">
                  <c:v>0.83341542046471995</c:v>
                </c:pt>
                <c:pt idx="62">
                  <c:v>0.70017343111789698</c:v>
                </c:pt>
                <c:pt idx="63">
                  <c:v>0.69999850957410403</c:v>
                </c:pt>
                <c:pt idx="64">
                  <c:v>0.67797261210483195</c:v>
                </c:pt>
                <c:pt idx="65">
                  <c:v>0.67609333692061302</c:v>
                </c:pt>
                <c:pt idx="66">
                  <c:v>0.581087776806537</c:v>
                </c:pt>
                <c:pt idx="67">
                  <c:v>0.55284111210159803</c:v>
                </c:pt>
                <c:pt idx="68">
                  <c:v>0.53765150975463905</c:v>
                </c:pt>
                <c:pt idx="69">
                  <c:v>0.42269442361174703</c:v>
                </c:pt>
                <c:pt idx="70">
                  <c:v>0.31988980244208598</c:v>
                </c:pt>
                <c:pt idx="71">
                  <c:v>0.29832530939548602</c:v>
                </c:pt>
                <c:pt idx="72">
                  <c:v>0.216374840574899</c:v>
                </c:pt>
                <c:pt idx="73">
                  <c:v>0.20968030886931299</c:v>
                </c:pt>
                <c:pt idx="74">
                  <c:v>0.163974275338505</c:v>
                </c:pt>
                <c:pt idx="75">
                  <c:v>0.12959796425082501</c:v>
                </c:pt>
                <c:pt idx="76">
                  <c:v>0.119309661481121</c:v>
                </c:pt>
                <c:pt idx="77">
                  <c:v>0.11699213775518801</c:v>
                </c:pt>
                <c:pt idx="78">
                  <c:v>8.7934243968996906E-2</c:v>
                </c:pt>
                <c:pt idx="79">
                  <c:v>8.2698896748047201E-2</c:v>
                </c:pt>
                <c:pt idx="80">
                  <c:v>5.7931083643377901E-2</c:v>
                </c:pt>
                <c:pt idx="81">
                  <c:v>5.7140430877810899E-2</c:v>
                </c:pt>
                <c:pt idx="82">
                  <c:v>4.6355818037586302E-2</c:v>
                </c:pt>
                <c:pt idx="83">
                  <c:v>3.8318490867079301E-2</c:v>
                </c:pt>
                <c:pt idx="84">
                  <c:v>3.5654682394294701E-2</c:v>
                </c:pt>
                <c:pt idx="85">
                  <c:v>3.48159156400311E-2</c:v>
                </c:pt>
                <c:pt idx="86">
                  <c:v>3.2925560551274199E-2</c:v>
                </c:pt>
                <c:pt idx="87">
                  <c:v>2.9752481833994E-2</c:v>
                </c:pt>
                <c:pt idx="88">
                  <c:v>2.6320006020296601E-2</c:v>
                </c:pt>
                <c:pt idx="89">
                  <c:v>2.2485932612472899E-2</c:v>
                </c:pt>
              </c:numCache>
            </c:numRef>
          </c:xVal>
          <c:yVal>
            <c:numRef>
              <c:f>'USF_Disp-x_268'!$Q$3:$Q$92</c:f>
              <c:numCache>
                <c:formatCode>0.000000</c:formatCode>
                <c:ptCount val="90"/>
                <c:pt idx="0">
                  <c:v>4.4759375719270367E-6</c:v>
                </c:pt>
                <c:pt idx="1">
                  <c:v>9.2588638066890484E-6</c:v>
                </c:pt>
                <c:pt idx="2">
                  <c:v>1.4041790041451061E-5</c:v>
                </c:pt>
                <c:pt idx="3">
                  <c:v>1.8517727613378097E-5</c:v>
                </c:pt>
                <c:pt idx="4">
                  <c:v>2.7779824440064011E-5</c:v>
                </c:pt>
                <c:pt idx="5">
                  <c:v>3.3810572596507369E-5</c:v>
                </c:pt>
                <c:pt idx="6">
                  <c:v>3.8593498831269383E-5</c:v>
                </c:pt>
                <c:pt idx="7">
                  <c:v>4.4624246987712737E-5</c:v>
                </c:pt>
                <c:pt idx="8">
                  <c:v>4.9100184559639775E-5</c:v>
                </c:pt>
                <c:pt idx="9">
                  <c:v>5.3576122131566813E-5</c:v>
                </c:pt>
                <c:pt idx="10">
                  <c:v>5.8359048366328827E-5</c:v>
                </c:pt>
                <c:pt idx="11">
                  <c:v>6.2834985938255858E-5</c:v>
                </c:pt>
                <c:pt idx="12">
                  <c:v>7.2097082764941775E-5</c:v>
                </c:pt>
                <c:pt idx="13">
                  <c:v>7.812783092138513E-5</c:v>
                </c:pt>
                <c:pt idx="14">
                  <c:v>8.4158579077828484E-5</c:v>
                </c:pt>
                <c:pt idx="15">
                  <c:v>9.8723824011314704E-5</c:v>
                </c:pt>
                <c:pt idx="16">
                  <c:v>1.0798592083800062E-4</c:v>
                </c:pt>
                <c:pt idx="17">
                  <c:v>1.1276884707276263E-4</c:v>
                </c:pt>
                <c:pt idx="18">
                  <c:v>1.1879959522920598E-4</c:v>
                </c:pt>
                <c:pt idx="19">
                  <c:v>1.333648401626922E-4</c:v>
                </c:pt>
                <c:pt idx="20">
                  <c:v>1.4262693698937812E-4</c:v>
                </c:pt>
                <c:pt idx="21">
                  <c:v>1.6175864192842618E-4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2.2384939356669443E-4</c:v>
                </c:pt>
                <c:pt idx="26">
                  <c:v>2.3841463850018065E-4</c:v>
                </c:pt>
                <c:pt idx="27">
                  <c:v>2.6737581618416884E-4</c:v>
                </c:pt>
                <c:pt idx="28">
                  <c:v>2.8650752112321687E-4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4.6666122462425718E-4</c:v>
                </c:pt>
                <c:pt idx="36">
                  <c:v>4.7113716219618422E-4</c:v>
                </c:pt>
                <c:pt idx="37">
                  <c:v>4.7561309976811125E-4</c:v>
                </c:pt>
                <c:pt idx="38">
                  <c:v>4.8487519659479715E-4</c:v>
                </c:pt>
                <c:pt idx="39">
                  <c:v>4.8935113416672413E-4</c:v>
                </c:pt>
                <c:pt idx="40">
                  <c:v>4.9413406040148614E-4</c:v>
                </c:pt>
                <c:pt idx="41">
                  <c:v>5.0016480855792948E-4</c:v>
                </c:pt>
                <c:pt idx="42">
                  <c:v>5.0464074612985646E-4</c:v>
                </c:pt>
                <c:pt idx="43">
                  <c:v>5.0942367236461847E-4</c:v>
                </c:pt>
                <c:pt idx="44">
                  <c:v>5.1389960993654545E-4</c:v>
                </c:pt>
                <c:pt idx="45">
                  <c:v>5.1868253617130746E-4</c:v>
                </c:pt>
                <c:pt idx="46">
                  <c:v>5.247132843277508E-4</c:v>
                </c:pt>
                <c:pt idx="47">
                  <c:v>5.3074403248419414E-4</c:v>
                </c:pt>
                <c:pt idx="48">
                  <c:v>5.3552695871895615E-4</c:v>
                </c:pt>
                <c:pt idx="49">
                  <c:v>5.6448813640294431E-4</c:v>
                </c:pt>
                <c:pt idx="50">
                  <c:v>5.7051888455938765E-4</c:v>
                </c:pt>
                <c:pt idx="51">
                  <c:v>5.7978098138607354E-4</c:v>
                </c:pt>
                <c:pt idx="52">
                  <c:v>6.345712757278531E-4</c:v>
                </c:pt>
                <c:pt idx="53">
                  <c:v>6.8936157006963266E-4</c:v>
                </c:pt>
                <c:pt idx="54">
                  <c:v>6.95392318226076E-4</c:v>
                </c:pt>
                <c:pt idx="55">
                  <c:v>7.5018261256785555E-4</c:v>
                </c:pt>
                <c:pt idx="56">
                  <c:v>7.5944470939454144E-4</c:v>
                </c:pt>
                <c:pt idx="57">
                  <c:v>8.14235003736321E-4</c:v>
                </c:pt>
                <c:pt idx="58">
                  <c:v>8.2880024866980716E-4</c:v>
                </c:pt>
                <c:pt idx="59">
                  <c:v>9.1066915784567166E-4</c:v>
                </c:pt>
                <c:pt idx="60">
                  <c:v>9.1993125467235756E-4</c:v>
                </c:pt>
                <c:pt idx="61">
                  <c:v>9.3449649960584383E-4</c:v>
                </c:pt>
                <c:pt idx="62">
                  <c:v>9.5362820454489186E-4</c:v>
                </c:pt>
                <c:pt idx="63">
                  <c:v>1.0354971137207564E-3</c:v>
                </c:pt>
                <c:pt idx="64">
                  <c:v>1.0500623586542426E-3</c:v>
                </c:pt>
                <c:pt idx="65">
                  <c:v>1.0593244554809285E-3</c:v>
                </c:pt>
                <c:pt idx="66">
                  <c:v>1.0784561604199766E-3</c:v>
                </c:pt>
                <c:pt idx="67">
                  <c:v>1.0975878653590246E-3</c:v>
                </c:pt>
                <c:pt idx="68">
                  <c:v>1.1121531102925109E-3</c:v>
                </c:pt>
                <c:pt idx="69">
                  <c:v>1.1940220194683754E-3</c:v>
                </c:pt>
                <c:pt idx="70">
                  <c:v>1.2085872644018616E-3</c:v>
                </c:pt>
                <c:pt idx="71">
                  <c:v>1.2375484420858499E-3</c:v>
                </c:pt>
                <c:pt idx="72">
                  <c:v>1.2566801470248979E-3</c:v>
                </c:pt>
                <c:pt idx="73">
                  <c:v>1.3385490562007624E-3</c:v>
                </c:pt>
                <c:pt idx="74">
                  <c:v>1.3675102338847507E-3</c:v>
                </c:pt>
                <c:pt idx="75">
                  <c:v>1.3866419388237987E-3</c:v>
                </c:pt>
                <c:pt idx="76">
                  <c:v>1.4685108479996632E-3</c:v>
                </c:pt>
                <c:pt idx="77">
                  <c:v>1.4974720256836515E-3</c:v>
                </c:pt>
                <c:pt idx="78">
                  <c:v>1.5522623200254311E-3</c:v>
                </c:pt>
                <c:pt idx="79">
                  <c:v>1.5812234977094193E-3</c:v>
                </c:pt>
                <c:pt idx="80">
                  <c:v>1.6360137920511989E-3</c:v>
                </c:pt>
                <c:pt idx="81">
                  <c:v>1.6649749697351872E-3</c:v>
                </c:pt>
                <c:pt idx="82">
                  <c:v>1.7197652640769667E-3</c:v>
                </c:pt>
                <c:pt idx="83">
                  <c:v>1.7745555584187463E-3</c:v>
                </c:pt>
                <c:pt idx="84">
                  <c:v>1.8564244675946108E-3</c:v>
                </c:pt>
                <c:pt idx="85">
                  <c:v>1.9112147619363903E-3</c:v>
                </c:pt>
                <c:pt idx="86">
                  <c:v>1.9930836711122548E-3</c:v>
                </c:pt>
                <c:pt idx="87">
                  <c:v>2.0749525802881193E-3</c:v>
                </c:pt>
                <c:pt idx="88">
                  <c:v>2.1568214894639838E-3</c:v>
                </c:pt>
                <c:pt idx="89">
                  <c:v>2.2386903986398483E-3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272640"/>
        <c:axId val="190274560"/>
      </c:scatterChart>
      <c:valAx>
        <c:axId val="190272640"/>
        <c:scaling>
          <c:orientation val="minMax"/>
          <c:max val="4.5"/>
          <c:min val="-0.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Horizontal Disp-x (m)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190274560"/>
        <c:crossesAt val="1.0000000000000003E-5"/>
        <c:crossBetween val="midCat"/>
        <c:majorUnit val="0.5"/>
      </c:valAx>
      <c:valAx>
        <c:axId val="190274560"/>
        <c:scaling>
          <c:logBase val="10"/>
          <c:orientation val="minMax"/>
          <c:max val="3.0000000000000009E-3"/>
          <c:min val="1.0000000000000003E-5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Probability  of  Exceedance</a:t>
                </a:r>
              </a:p>
            </c:rich>
          </c:tx>
          <c:layout>
            <c:manualLayout>
              <c:xMode val="edge"/>
              <c:yMode val="edge"/>
              <c:x val="2.208223972003509E-3"/>
              <c:y val="0.17672225662803387"/>
            </c:manualLayout>
          </c:layout>
          <c:overlay val="0"/>
        </c:title>
        <c:numFmt formatCode="0.0E+00" sourceLinked="0"/>
        <c:majorTickMark val="out"/>
        <c:minorTickMark val="out"/>
        <c:tickLblPos val="low"/>
        <c:crossAx val="190272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204765991524197"/>
          <c:y val="0.15482222387829217"/>
          <c:w val="0.27732688944921313"/>
          <c:h val="0.1511209075331634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200" b="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43380905511811"/>
          <c:y val="5.1400554097404488E-2"/>
          <c:w val="0.81622029668166474"/>
          <c:h val="0.79048482703706979"/>
        </c:manualLayout>
      </c:layout>
      <c:scatterChart>
        <c:scatterStyle val="lineMarker"/>
        <c:varyColors val="0"/>
        <c:ser>
          <c:idx val="0"/>
          <c:order val="0"/>
          <c:tx>
            <c:v>InSlab+Crustal</c:v>
          </c:tx>
          <c:spPr>
            <a:ln w="28575">
              <a:noFill/>
            </a:ln>
          </c:spPr>
          <c:marker>
            <c:symbol val="triangle"/>
            <c:size val="4"/>
            <c:spPr>
              <a:noFill/>
              <a:ln w="15875">
                <a:solidFill>
                  <a:srgbClr val="0070C0"/>
                </a:solidFill>
              </a:ln>
            </c:spPr>
          </c:marker>
          <c:xVal>
            <c:numRef>
              <c:f>'USF_Disp-y_268'!$L$3:$L$47</c:f>
              <c:numCache>
                <c:formatCode>0.0000</c:formatCode>
                <c:ptCount val="45"/>
                <c:pt idx="0">
                  <c:v>-1.0378026042492801</c:v>
                </c:pt>
                <c:pt idx="1">
                  <c:v>-1.01742362465297</c:v>
                </c:pt>
                <c:pt idx="2">
                  <c:v>-0.99298804868035995</c:v>
                </c:pt>
                <c:pt idx="3">
                  <c:v>-0.97028219209795297</c:v>
                </c:pt>
                <c:pt idx="4">
                  <c:v>-0.95463054720904605</c:v>
                </c:pt>
                <c:pt idx="5">
                  <c:v>-0.95116864415798696</c:v>
                </c:pt>
                <c:pt idx="6">
                  <c:v>-0.94363067902942099</c:v>
                </c:pt>
                <c:pt idx="7">
                  <c:v>-0.941091662651239</c:v>
                </c:pt>
                <c:pt idx="8">
                  <c:v>-0.93508469767732105</c:v>
                </c:pt>
                <c:pt idx="9">
                  <c:v>-0.88974394687595704</c:v>
                </c:pt>
                <c:pt idx="10">
                  <c:v>-0.880061582915876</c:v>
                </c:pt>
                <c:pt idx="11">
                  <c:v>-0.86741014534874294</c:v>
                </c:pt>
                <c:pt idx="12">
                  <c:v>-0.86693730995833695</c:v>
                </c:pt>
                <c:pt idx="13">
                  <c:v>-0.86608344442415497</c:v>
                </c:pt>
                <c:pt idx="14">
                  <c:v>-0.85864030115498502</c:v>
                </c:pt>
                <c:pt idx="15">
                  <c:v>-0.852133911047392</c:v>
                </c:pt>
                <c:pt idx="16">
                  <c:v>-0.76398376917459598</c:v>
                </c:pt>
                <c:pt idx="17">
                  <c:v>-0.74328588448951904</c:v>
                </c:pt>
                <c:pt idx="18">
                  <c:v>-0.73722221110165498</c:v>
                </c:pt>
                <c:pt idx="19">
                  <c:v>-0.60711654907790402</c:v>
                </c:pt>
                <c:pt idx="20">
                  <c:v>-0.594744296136411</c:v>
                </c:pt>
                <c:pt idx="21">
                  <c:v>-0.55446738874831802</c:v>
                </c:pt>
                <c:pt idx="22">
                  <c:v>-0.53838948909377704</c:v>
                </c:pt>
                <c:pt idx="23">
                  <c:v>-0.53430087422217398</c:v>
                </c:pt>
                <c:pt idx="24">
                  <c:v>-0.487347961436076</c:v>
                </c:pt>
                <c:pt idx="25">
                  <c:v>-0.47387612178955302</c:v>
                </c:pt>
                <c:pt idx="26">
                  <c:v>-0.45902054838144102</c:v>
                </c:pt>
                <c:pt idx="27">
                  <c:v>-0.35548426357438501</c:v>
                </c:pt>
                <c:pt idx="28">
                  <c:v>-0.35022537941759202</c:v>
                </c:pt>
                <c:pt idx="29">
                  <c:v>-0.28756620826595902</c:v>
                </c:pt>
                <c:pt idx="30">
                  <c:v>-0.25342773229893001</c:v>
                </c:pt>
                <c:pt idx="31">
                  <c:v>-0.19499230371822199</c:v>
                </c:pt>
                <c:pt idx="32">
                  <c:v>-0.17348750856818501</c:v>
                </c:pt>
                <c:pt idx="33">
                  <c:v>-0.138869259738196</c:v>
                </c:pt>
                <c:pt idx="34">
                  <c:v>-0.13674607395247301</c:v>
                </c:pt>
                <c:pt idx="35">
                  <c:v>-0.106449880525208</c:v>
                </c:pt>
                <c:pt idx="36">
                  <c:v>-0.105331511499865</c:v>
                </c:pt>
                <c:pt idx="37">
                  <c:v>-8.7851920917804999E-2</c:v>
                </c:pt>
                <c:pt idx="38">
                  <c:v>-7.1294054990817701E-2</c:v>
                </c:pt>
                <c:pt idx="39">
                  <c:v>-6.1932834013367202E-2</c:v>
                </c:pt>
                <c:pt idx="40">
                  <c:v>-5.6866824741149298E-2</c:v>
                </c:pt>
                <c:pt idx="41">
                  <c:v>-5.0274456523461901E-2</c:v>
                </c:pt>
                <c:pt idx="42">
                  <c:v>-4.29208955048044E-2</c:v>
                </c:pt>
                <c:pt idx="43">
                  <c:v>-3.7144067590753997E-2</c:v>
                </c:pt>
                <c:pt idx="44">
                  <c:v>-3.2894904212285303E-2</c:v>
                </c:pt>
              </c:numCache>
            </c:numRef>
          </c:xVal>
          <c:yVal>
            <c:numRef>
              <c:f>'USF_Disp-y_268'!$N$3:$N$47</c:f>
              <c:numCache>
                <c:formatCode>0.000000</c:formatCode>
                <c:ptCount val="45"/>
                <c:pt idx="0">
                  <c:v>4.4759375719270367E-6</c:v>
                </c:pt>
                <c:pt idx="1">
                  <c:v>8.9518751438540734E-6</c:v>
                </c:pt>
                <c:pt idx="2">
                  <c:v>1.3734801378616086E-5</c:v>
                </c:pt>
                <c:pt idx="3">
                  <c:v>1.8210738950543123E-5</c:v>
                </c:pt>
                <c:pt idx="4">
                  <c:v>2.2686676522470161E-5</c:v>
                </c:pt>
                <c:pt idx="5">
                  <c:v>2.7469602757232172E-5</c:v>
                </c:pt>
                <c:pt idx="6">
                  <c:v>3.3500350913675533E-5</c:v>
                </c:pt>
                <c:pt idx="7">
                  <c:v>3.8283277148437547E-5</c:v>
                </c:pt>
                <c:pt idx="8">
                  <c:v>4.2759214720364585E-5</c:v>
                </c:pt>
                <c:pt idx="9">
                  <c:v>4.8789962876807946E-5</c:v>
                </c:pt>
                <c:pt idx="10">
                  <c:v>5.357288911156996E-5</c:v>
                </c:pt>
                <c:pt idx="11">
                  <c:v>6.2834985938255871E-5</c:v>
                </c:pt>
                <c:pt idx="12">
                  <c:v>7.2097082764941789E-5</c:v>
                </c:pt>
                <c:pt idx="13">
                  <c:v>7.8127830921385143E-5</c:v>
                </c:pt>
                <c:pt idx="14">
                  <c:v>8.2910757156147151E-5</c:v>
                </c:pt>
                <c:pt idx="15">
                  <c:v>8.8941505312590505E-5</c:v>
                </c:pt>
                <c:pt idx="16">
                  <c:v>9.4972253469033859E-5</c:v>
                </c:pt>
                <c:pt idx="17">
                  <c:v>1.0423435029571978E-4</c:v>
                </c:pt>
                <c:pt idx="18">
                  <c:v>1.18799595229206E-4</c:v>
                </c:pt>
                <c:pt idx="19">
                  <c:v>1.280616920558919E-4</c:v>
                </c:pt>
                <c:pt idx="20">
                  <c:v>1.4262693698937812E-4</c:v>
                </c:pt>
                <c:pt idx="21">
                  <c:v>1.6175864192842618E-4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2.1928293356113259E-4</c:v>
                </c:pt>
                <c:pt idx="26">
                  <c:v>2.3841463850018065E-4</c:v>
                </c:pt>
                <c:pt idx="27">
                  <c:v>2.6737581618416884E-4</c:v>
                </c:pt>
                <c:pt idx="28">
                  <c:v>2.8194106111765506E-4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5.1666859273127473E-4</c:v>
                </c:pt>
                <c:pt idx="36">
                  <c:v>5.4562977041526289E-4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7.370792682746865E-4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3"/>
          <c:order val="1"/>
          <c:tx>
            <c:v>Subduction Interf.</c:v>
          </c:tx>
          <c:spPr>
            <a:ln w="28575">
              <a:noFill/>
            </a:ln>
          </c:spPr>
          <c:marker>
            <c:symbol val="circle"/>
            <c:size val="3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'USF_Disp-y_268'!$L$48:$L$92</c:f>
              <c:numCache>
                <c:formatCode>0.0000</c:formatCode>
                <c:ptCount val="45"/>
                <c:pt idx="0">
                  <c:v>-1.6159844241518999</c:v>
                </c:pt>
                <c:pt idx="1">
                  <c:v>-1.5933085352385601</c:v>
                </c:pt>
                <c:pt idx="2">
                  <c:v>-1.54178522056977</c:v>
                </c:pt>
                <c:pt idx="3">
                  <c:v>-1.5187264744445499</c:v>
                </c:pt>
                <c:pt idx="4">
                  <c:v>-1.5110653335600699</c:v>
                </c:pt>
                <c:pt idx="5">
                  <c:v>-1.5015249567046101</c:v>
                </c:pt>
                <c:pt idx="6">
                  <c:v>-1.45941100482245</c:v>
                </c:pt>
                <c:pt idx="7">
                  <c:v>-1.44661316301434</c:v>
                </c:pt>
                <c:pt idx="8">
                  <c:v>-1.4155346298543099</c:v>
                </c:pt>
                <c:pt idx="9">
                  <c:v>-1.4098605233674499</c:v>
                </c:pt>
                <c:pt idx="10">
                  <c:v>-1.4040674020461501</c:v>
                </c:pt>
                <c:pt idx="11">
                  <c:v>-1.39705957858245</c:v>
                </c:pt>
                <c:pt idx="12">
                  <c:v>-1.3903865023058199</c:v>
                </c:pt>
                <c:pt idx="13">
                  <c:v>-1.3697058889090501</c:v>
                </c:pt>
                <c:pt idx="14">
                  <c:v>-1.3554720817138699</c:v>
                </c:pt>
                <c:pt idx="15">
                  <c:v>-1.34679148416887</c:v>
                </c:pt>
                <c:pt idx="16">
                  <c:v>-1.33649520406745</c:v>
                </c:pt>
                <c:pt idx="17">
                  <c:v>-1.3299525647992401</c:v>
                </c:pt>
                <c:pt idx="18">
                  <c:v>-1.3136815365101799</c:v>
                </c:pt>
                <c:pt idx="19">
                  <c:v>-1.2549909916947899</c:v>
                </c:pt>
                <c:pt idx="20">
                  <c:v>-1.1964927592869701</c:v>
                </c:pt>
                <c:pt idx="21">
                  <c:v>-1.15956386726294</c:v>
                </c:pt>
                <c:pt idx="22">
                  <c:v>-1.1335720145786501</c:v>
                </c:pt>
                <c:pt idx="23">
                  <c:v>-1.0954862844262101</c:v>
                </c:pt>
                <c:pt idx="24">
                  <c:v>-1.08609960528423</c:v>
                </c:pt>
                <c:pt idx="25">
                  <c:v>-1.0694872179174399</c:v>
                </c:pt>
                <c:pt idx="26">
                  <c:v>-1.0149739394842601</c:v>
                </c:pt>
                <c:pt idx="27">
                  <c:v>-0.96162770513418505</c:v>
                </c:pt>
                <c:pt idx="28">
                  <c:v>-0.95762382913686805</c:v>
                </c:pt>
                <c:pt idx="29">
                  <c:v>-0.95755362133238497</c:v>
                </c:pt>
                <c:pt idx="30">
                  <c:v>-0.93442105488043803</c:v>
                </c:pt>
                <c:pt idx="31">
                  <c:v>-0.87786151946940905</c:v>
                </c:pt>
                <c:pt idx="32">
                  <c:v>-0.87379736189908697</c:v>
                </c:pt>
                <c:pt idx="33">
                  <c:v>-0.85760370664754204</c:v>
                </c:pt>
                <c:pt idx="34">
                  <c:v>-0.83924683975107595</c:v>
                </c:pt>
                <c:pt idx="35">
                  <c:v>-0.73087678870036699</c:v>
                </c:pt>
                <c:pt idx="36">
                  <c:v>-0.72664463447299199</c:v>
                </c:pt>
                <c:pt idx="37">
                  <c:v>-0.62175530176750604</c:v>
                </c:pt>
                <c:pt idx="38">
                  <c:v>-0.61139425037464601</c:v>
                </c:pt>
                <c:pt idx="39">
                  <c:v>-0.60890454569428498</c:v>
                </c:pt>
                <c:pt idx="40">
                  <c:v>-0.57566838247205099</c:v>
                </c:pt>
                <c:pt idx="41">
                  <c:v>-0.507617415266163</c:v>
                </c:pt>
                <c:pt idx="42">
                  <c:v>-0.40809911045861003</c:v>
                </c:pt>
                <c:pt idx="43">
                  <c:v>-0.33293472659151102</c:v>
                </c:pt>
                <c:pt idx="44">
                  <c:v>-0.30055378624678902</c:v>
                </c:pt>
              </c:numCache>
            </c:numRef>
          </c:xVal>
          <c:yVal>
            <c:numRef>
              <c:f>'USF_Disp-y_268'!$N$48:$N$92</c:f>
              <c:numCache>
                <c:formatCode>0.000000</c:formatCode>
                <c:ptCount val="45"/>
                <c:pt idx="0">
                  <c:v>4.4759375719270367E-6</c:v>
                </c:pt>
                <c:pt idx="1">
                  <c:v>9.2588638066890484E-6</c:v>
                </c:pt>
                <c:pt idx="2">
                  <c:v>1.3734801378616086E-5</c:v>
                </c:pt>
                <c:pt idx="3">
                  <c:v>1.9765549535059444E-5</c:v>
                </c:pt>
                <c:pt idx="4">
                  <c:v>2.4548475769821458E-5</c:v>
                </c:pt>
                <c:pt idx="5">
                  <c:v>2.9024413341748495E-5</c:v>
                </c:pt>
                <c:pt idx="6">
                  <c:v>3.380733957651051E-5</c:v>
                </c:pt>
                <c:pt idx="7">
                  <c:v>3.9838087732953871E-5</c:v>
                </c:pt>
                <c:pt idx="8">
                  <c:v>4.9100184559639789E-5</c:v>
                </c:pt>
                <c:pt idx="9">
                  <c:v>5.3576122131566826E-5</c:v>
                </c:pt>
                <c:pt idx="10">
                  <c:v>5.835904836632884E-5</c:v>
                </c:pt>
                <c:pt idx="11">
                  <c:v>6.7621145193014751E-5</c:v>
                </c:pt>
                <c:pt idx="12">
                  <c:v>7.3651893349458106E-5</c:v>
                </c:pt>
                <c:pt idx="13">
                  <c:v>7.8127830921385143E-5</c:v>
                </c:pt>
                <c:pt idx="14">
                  <c:v>8.4158579077828498E-5</c:v>
                </c:pt>
                <c:pt idx="15">
                  <c:v>8.8941505312590505E-5</c:v>
                </c:pt>
                <c:pt idx="16">
                  <c:v>9.4972253469033859E-5</c:v>
                </c:pt>
                <c:pt idx="17">
                  <c:v>1.0953749840252008E-4</c:v>
                </c:pt>
                <c:pt idx="18">
                  <c:v>1.18799595229206E-4</c:v>
                </c:pt>
                <c:pt idx="19">
                  <c:v>1.333648401626922E-4</c:v>
                </c:pt>
                <c:pt idx="20">
                  <c:v>1.4262693698937812E-4</c:v>
                </c:pt>
                <c:pt idx="21">
                  <c:v>1.5719218192286434E-4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2.1928293356113259E-4</c:v>
                </c:pt>
                <c:pt idx="26">
                  <c:v>2.3841463850018065E-4</c:v>
                </c:pt>
                <c:pt idx="27">
                  <c:v>2.6737581618416884E-4</c:v>
                </c:pt>
                <c:pt idx="28">
                  <c:v>2.8650752112321687E-4</c:v>
                </c:pt>
                <c:pt idx="29">
                  <c:v>3.0107276605670309E-4</c:v>
                </c:pt>
                <c:pt idx="30">
                  <c:v>3.3003394374069126E-4</c:v>
                </c:pt>
                <c:pt idx="31">
                  <c:v>3.4916564867973929E-4</c:v>
                </c:pt>
                <c:pt idx="32">
                  <c:v>3.7812682636372745E-4</c:v>
                </c:pt>
                <c:pt idx="33">
                  <c:v>4.3291712070550701E-4</c:v>
                </c:pt>
                <c:pt idx="34">
                  <c:v>4.6187829838949517E-4</c:v>
                </c:pt>
                <c:pt idx="35">
                  <c:v>5.1666859273127473E-4</c:v>
                </c:pt>
                <c:pt idx="36">
                  <c:v>5.4562977041526289E-4</c:v>
                </c:pt>
                <c:pt idx="37">
                  <c:v>6.0042006475704245E-4</c:v>
                </c:pt>
                <c:pt idx="38">
                  <c:v>6.55210359098822E-4</c:v>
                </c:pt>
                <c:pt idx="39">
                  <c:v>7.1000065344060156E-4</c:v>
                </c:pt>
                <c:pt idx="40">
                  <c:v>7.9186956261646606E-4</c:v>
                </c:pt>
                <c:pt idx="41">
                  <c:v>8.7373847179233056E-4</c:v>
                </c:pt>
                <c:pt idx="42">
                  <c:v>9.5560738096819506E-4</c:v>
                </c:pt>
                <c:pt idx="43">
                  <c:v>1.0374762901440595E-3</c:v>
                </c:pt>
                <c:pt idx="44">
                  <c:v>1.119345199319924E-3</c:v>
                </c:pt>
              </c:numCache>
            </c:numRef>
          </c:yVal>
          <c:smooth val="0"/>
        </c:ser>
        <c:ser>
          <c:idx val="2"/>
          <c:order val="2"/>
          <c:tx>
            <c:v>ALL Sources 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'USF_Disp-y_268'!$O$3:$O$92</c:f>
              <c:numCache>
                <c:formatCode>0.0000</c:formatCode>
                <c:ptCount val="90"/>
                <c:pt idx="0">
                  <c:v>-1.6159844241518999</c:v>
                </c:pt>
                <c:pt idx="1">
                  <c:v>-1.5933085352385601</c:v>
                </c:pt>
                <c:pt idx="2">
                  <c:v>-1.54178522056977</c:v>
                </c:pt>
                <c:pt idx="3">
                  <c:v>-1.5187264744445499</c:v>
                </c:pt>
                <c:pt idx="4">
                  <c:v>-1.5110653335600699</c:v>
                </c:pt>
                <c:pt idx="5">
                  <c:v>-1.5015249567046101</c:v>
                </c:pt>
                <c:pt idx="6">
                  <c:v>-1.45941100482245</c:v>
                </c:pt>
                <c:pt idx="7">
                  <c:v>-1.44661316301434</c:v>
                </c:pt>
                <c:pt idx="8">
                  <c:v>-1.4155346298543099</c:v>
                </c:pt>
                <c:pt idx="9">
                  <c:v>-1.4098605233674499</c:v>
                </c:pt>
                <c:pt idx="10">
                  <c:v>-1.4040674020461501</c:v>
                </c:pt>
                <c:pt idx="11">
                  <c:v>-1.39705957858245</c:v>
                </c:pt>
                <c:pt idx="12">
                  <c:v>-1.3903865023058199</c:v>
                </c:pt>
                <c:pt idx="13">
                  <c:v>-1.3697058889090501</c:v>
                </c:pt>
                <c:pt idx="14">
                  <c:v>-1.3554720817138699</c:v>
                </c:pt>
                <c:pt idx="15">
                  <c:v>-1.34679148416887</c:v>
                </c:pt>
                <c:pt idx="16">
                  <c:v>-1.33649520406745</c:v>
                </c:pt>
                <c:pt idx="17">
                  <c:v>-1.3299525647992401</c:v>
                </c:pt>
                <c:pt idx="18">
                  <c:v>-1.3136815365101799</c:v>
                </c:pt>
                <c:pt idx="19">
                  <c:v>-1.2549909916947899</c:v>
                </c:pt>
                <c:pt idx="20">
                  <c:v>-1.1964927592869701</c:v>
                </c:pt>
                <c:pt idx="21">
                  <c:v>-1.15956386726294</c:v>
                </c:pt>
                <c:pt idx="22">
                  <c:v>-1.1335720145786501</c:v>
                </c:pt>
                <c:pt idx="23">
                  <c:v>-1.0954862844262101</c:v>
                </c:pt>
                <c:pt idx="24">
                  <c:v>-1.08609960528423</c:v>
                </c:pt>
                <c:pt idx="25">
                  <c:v>-1.0694872179174399</c:v>
                </c:pt>
                <c:pt idx="26">
                  <c:v>-1.0378026042492801</c:v>
                </c:pt>
                <c:pt idx="27">
                  <c:v>-1.01742362465297</c:v>
                </c:pt>
                <c:pt idx="28">
                  <c:v>-1.0149739394842601</c:v>
                </c:pt>
                <c:pt idx="29">
                  <c:v>-0.99298804868035995</c:v>
                </c:pt>
                <c:pt idx="30">
                  <c:v>-0.97028219209795297</c:v>
                </c:pt>
                <c:pt idx="31">
                  <c:v>-0.96162770513418505</c:v>
                </c:pt>
                <c:pt idx="32">
                  <c:v>-0.95762382913686805</c:v>
                </c:pt>
                <c:pt idx="33">
                  <c:v>-0.95755362133238497</c:v>
                </c:pt>
                <c:pt idx="34">
                  <c:v>-0.95463054720904605</c:v>
                </c:pt>
                <c:pt idx="35">
                  <c:v>-0.95116864415798696</c:v>
                </c:pt>
                <c:pt idx="36">
                  <c:v>-0.94363067902942099</c:v>
                </c:pt>
                <c:pt idx="37">
                  <c:v>-0.941091662651239</c:v>
                </c:pt>
                <c:pt idx="38">
                  <c:v>-0.93508469767732105</c:v>
                </c:pt>
                <c:pt idx="39">
                  <c:v>-0.93442105488043803</c:v>
                </c:pt>
                <c:pt idx="40">
                  <c:v>-0.88974394687595704</c:v>
                </c:pt>
                <c:pt idx="41">
                  <c:v>-0.880061582915876</c:v>
                </c:pt>
                <c:pt idx="42">
                  <c:v>-0.87786151946940905</c:v>
                </c:pt>
                <c:pt idx="43">
                  <c:v>-0.87379736189908697</c:v>
                </c:pt>
                <c:pt idx="44">
                  <c:v>-0.86741014534874294</c:v>
                </c:pt>
                <c:pt idx="45">
                  <c:v>-0.86693730995833695</c:v>
                </c:pt>
                <c:pt idx="46">
                  <c:v>-0.86608344442415497</c:v>
                </c:pt>
                <c:pt idx="47">
                  <c:v>-0.85864030115498502</c:v>
                </c:pt>
                <c:pt idx="48">
                  <c:v>-0.85760370664754204</c:v>
                </c:pt>
                <c:pt idx="49">
                  <c:v>-0.852133911047392</c:v>
                </c:pt>
                <c:pt idx="50">
                  <c:v>-0.83924683975107595</c:v>
                </c:pt>
                <c:pt idx="51">
                  <c:v>-0.76398376917459598</c:v>
                </c:pt>
                <c:pt idx="52">
                  <c:v>-0.74328588448951904</c:v>
                </c:pt>
                <c:pt idx="53">
                  <c:v>-0.73722221110165498</c:v>
                </c:pt>
                <c:pt idx="54">
                  <c:v>-0.73087678870036699</c:v>
                </c:pt>
                <c:pt idx="55">
                  <c:v>-0.72664463447299199</c:v>
                </c:pt>
                <c:pt idx="56">
                  <c:v>-0.62175530176750604</c:v>
                </c:pt>
                <c:pt idx="57">
                  <c:v>-0.61139425037464601</c:v>
                </c:pt>
                <c:pt idx="58">
                  <c:v>-0.60890454569428498</c:v>
                </c:pt>
                <c:pt idx="59">
                  <c:v>-0.60711654907790402</c:v>
                </c:pt>
                <c:pt idx="60">
                  <c:v>-0.594744296136411</c:v>
                </c:pt>
                <c:pt idx="61">
                  <c:v>-0.57566838247205099</c:v>
                </c:pt>
                <c:pt idx="62">
                  <c:v>-0.55446738874831802</c:v>
                </c:pt>
                <c:pt idx="63">
                  <c:v>-0.53838948909377704</c:v>
                </c:pt>
                <c:pt idx="64">
                  <c:v>-0.53430087422217398</c:v>
                </c:pt>
                <c:pt idx="65">
                  <c:v>-0.507617415266163</c:v>
                </c:pt>
                <c:pt idx="66">
                  <c:v>-0.487347961436076</c:v>
                </c:pt>
                <c:pt idx="67">
                  <c:v>-0.47387612178955302</c:v>
                </c:pt>
                <c:pt idx="68">
                  <c:v>-0.45902054838144102</c:v>
                </c:pt>
                <c:pt idx="69">
                  <c:v>-0.40809911045861003</c:v>
                </c:pt>
                <c:pt idx="70">
                  <c:v>-0.35548426357438501</c:v>
                </c:pt>
                <c:pt idx="71">
                  <c:v>-0.35022537941759202</c:v>
                </c:pt>
                <c:pt idx="72">
                  <c:v>-0.33293472659151102</c:v>
                </c:pt>
                <c:pt idx="73">
                  <c:v>-0.30055378624678902</c:v>
                </c:pt>
                <c:pt idx="74">
                  <c:v>-0.28756620826595902</c:v>
                </c:pt>
                <c:pt idx="75">
                  <c:v>-0.25342773229893001</c:v>
                </c:pt>
                <c:pt idx="76">
                  <c:v>-0.19499230371822199</c:v>
                </c:pt>
                <c:pt idx="77">
                  <c:v>-0.17348750856818501</c:v>
                </c:pt>
                <c:pt idx="78">
                  <c:v>-0.138869259738196</c:v>
                </c:pt>
                <c:pt idx="79">
                  <c:v>-0.13674607395247301</c:v>
                </c:pt>
                <c:pt idx="80">
                  <c:v>-0.106449880525208</c:v>
                </c:pt>
                <c:pt idx="81">
                  <c:v>-0.105331511499865</c:v>
                </c:pt>
                <c:pt idx="82">
                  <c:v>-8.7851920917804999E-2</c:v>
                </c:pt>
                <c:pt idx="83">
                  <c:v>-7.1294054990817701E-2</c:v>
                </c:pt>
                <c:pt idx="84">
                  <c:v>-6.1932834013367202E-2</c:v>
                </c:pt>
                <c:pt idx="85">
                  <c:v>-5.6866824741149298E-2</c:v>
                </c:pt>
                <c:pt idx="86">
                  <c:v>-5.0274456523461901E-2</c:v>
                </c:pt>
                <c:pt idx="87">
                  <c:v>-4.29208955048044E-2</c:v>
                </c:pt>
                <c:pt idx="88">
                  <c:v>-3.7144067590753997E-2</c:v>
                </c:pt>
                <c:pt idx="89">
                  <c:v>-3.2894904212285303E-2</c:v>
                </c:pt>
              </c:numCache>
            </c:numRef>
          </c:xVal>
          <c:yVal>
            <c:numRef>
              <c:f>'USF_Disp-y_268'!$Q$3:$Q$92</c:f>
              <c:numCache>
                <c:formatCode>0.000000</c:formatCode>
                <c:ptCount val="90"/>
                <c:pt idx="0">
                  <c:v>4.4759375719270367E-6</c:v>
                </c:pt>
                <c:pt idx="1">
                  <c:v>9.2588638066890484E-6</c:v>
                </c:pt>
                <c:pt idx="2">
                  <c:v>1.3734801378616086E-5</c:v>
                </c:pt>
                <c:pt idx="3">
                  <c:v>1.9765549535059444E-5</c:v>
                </c:pt>
                <c:pt idx="4">
                  <c:v>2.4548475769821458E-5</c:v>
                </c:pt>
                <c:pt idx="5">
                  <c:v>2.9024413341748495E-5</c:v>
                </c:pt>
                <c:pt idx="6">
                  <c:v>3.380733957651051E-5</c:v>
                </c:pt>
                <c:pt idx="7">
                  <c:v>3.9838087732953871E-5</c:v>
                </c:pt>
                <c:pt idx="8">
                  <c:v>4.9100184559639789E-5</c:v>
                </c:pt>
                <c:pt idx="9">
                  <c:v>5.3576122131566826E-5</c:v>
                </c:pt>
                <c:pt idx="10">
                  <c:v>5.835904836632884E-5</c:v>
                </c:pt>
                <c:pt idx="11">
                  <c:v>6.7621145193014751E-5</c:v>
                </c:pt>
                <c:pt idx="12">
                  <c:v>7.3651893349458106E-5</c:v>
                </c:pt>
                <c:pt idx="13">
                  <c:v>7.8127830921385143E-5</c:v>
                </c:pt>
                <c:pt idx="14">
                  <c:v>8.4158579077828498E-5</c:v>
                </c:pt>
                <c:pt idx="15">
                  <c:v>8.8941505312590505E-5</c:v>
                </c:pt>
                <c:pt idx="16">
                  <c:v>9.4972253469033859E-5</c:v>
                </c:pt>
                <c:pt idx="17">
                  <c:v>1.0953749840252008E-4</c:v>
                </c:pt>
                <c:pt idx="18">
                  <c:v>1.18799595229206E-4</c:v>
                </c:pt>
                <c:pt idx="19">
                  <c:v>1.333648401626922E-4</c:v>
                </c:pt>
                <c:pt idx="20">
                  <c:v>1.4262693698937812E-4</c:v>
                </c:pt>
                <c:pt idx="21">
                  <c:v>1.5719218192286434E-4</c:v>
                </c:pt>
                <c:pt idx="22">
                  <c:v>1.763238868619124E-4</c:v>
                </c:pt>
                <c:pt idx="23">
                  <c:v>1.8558598368859832E-4</c:v>
                </c:pt>
                <c:pt idx="24">
                  <c:v>2.0471768862764637E-4</c:v>
                </c:pt>
                <c:pt idx="25">
                  <c:v>2.1928293356113259E-4</c:v>
                </c:pt>
                <c:pt idx="26">
                  <c:v>2.2375887113305963E-4</c:v>
                </c:pt>
                <c:pt idx="27">
                  <c:v>2.2823480870498667E-4</c:v>
                </c:pt>
                <c:pt idx="28">
                  <c:v>2.473665136440347E-4</c:v>
                </c:pt>
                <c:pt idx="29">
                  <c:v>2.5214943987879671E-4</c:v>
                </c:pt>
                <c:pt idx="30">
                  <c:v>2.5662537745072374E-4</c:v>
                </c:pt>
                <c:pt idx="31">
                  <c:v>2.8558655513471191E-4</c:v>
                </c:pt>
                <c:pt idx="32">
                  <c:v>3.0471826007375994E-4</c:v>
                </c:pt>
                <c:pt idx="33">
                  <c:v>3.1928350500724616E-4</c:v>
                </c:pt>
                <c:pt idx="34">
                  <c:v>3.2375944257917319E-4</c:v>
                </c:pt>
                <c:pt idx="35">
                  <c:v>3.285423688139352E-4</c:v>
                </c:pt>
                <c:pt idx="36">
                  <c:v>3.3457311697037854E-4</c:v>
                </c:pt>
                <c:pt idx="37">
                  <c:v>3.3935604320514055E-4</c:v>
                </c:pt>
                <c:pt idx="38">
                  <c:v>3.4383198077706759E-4</c:v>
                </c:pt>
                <c:pt idx="39">
                  <c:v>3.7279315846105575E-4</c:v>
                </c:pt>
                <c:pt idx="40">
                  <c:v>3.7882390661749909E-4</c:v>
                </c:pt>
                <c:pt idx="41">
                  <c:v>3.836068328522611E-4</c:v>
                </c:pt>
                <c:pt idx="42">
                  <c:v>4.0273853779130913E-4</c:v>
                </c:pt>
                <c:pt idx="43">
                  <c:v>4.316997154752973E-4</c:v>
                </c:pt>
                <c:pt idx="44">
                  <c:v>4.4096181230198319E-4</c:v>
                </c:pt>
                <c:pt idx="45">
                  <c:v>4.5022390912866908E-4</c:v>
                </c:pt>
                <c:pt idx="46">
                  <c:v>4.5625465728511242E-4</c:v>
                </c:pt>
                <c:pt idx="47">
                  <c:v>4.6103758351987443E-4</c:v>
                </c:pt>
                <c:pt idx="48">
                  <c:v>5.1582787786165398E-4</c:v>
                </c:pt>
                <c:pt idx="49">
                  <c:v>5.2185862601809732E-4</c:v>
                </c:pt>
                <c:pt idx="50">
                  <c:v>5.5081980370208549E-4</c:v>
                </c:pt>
                <c:pt idx="51">
                  <c:v>5.5685055185852883E-4</c:v>
                </c:pt>
                <c:pt idx="52">
                  <c:v>5.6611264868521472E-4</c:v>
                </c:pt>
                <c:pt idx="53">
                  <c:v>5.8067789361870088E-4</c:v>
                </c:pt>
                <c:pt idx="54">
                  <c:v>6.3546818796048044E-4</c:v>
                </c:pt>
                <c:pt idx="55">
                  <c:v>6.6442936564446861E-4</c:v>
                </c:pt>
                <c:pt idx="56">
                  <c:v>7.1921965998624816E-4</c:v>
                </c:pt>
                <c:pt idx="57">
                  <c:v>7.7400995432802772E-4</c:v>
                </c:pt>
                <c:pt idx="58">
                  <c:v>8.2880024866980727E-4</c:v>
                </c:pt>
                <c:pt idx="59">
                  <c:v>8.3806234549649316E-4</c:v>
                </c:pt>
                <c:pt idx="60">
                  <c:v>8.5262759042997933E-4</c:v>
                </c:pt>
                <c:pt idx="61">
                  <c:v>9.3449649960584383E-4</c:v>
                </c:pt>
                <c:pt idx="62">
                  <c:v>9.5362820454489186E-4</c:v>
                </c:pt>
                <c:pt idx="63">
                  <c:v>9.6819344947837813E-4</c:v>
                </c:pt>
                <c:pt idx="64">
                  <c:v>9.7745554630506402E-4</c:v>
                </c:pt>
                <c:pt idx="65">
                  <c:v>1.0593244554809285E-3</c:v>
                </c:pt>
                <c:pt idx="66">
                  <c:v>1.0784561604199766E-3</c:v>
                </c:pt>
                <c:pt idx="67">
                  <c:v>1.0930214053534628E-3</c:v>
                </c:pt>
                <c:pt idx="68">
                  <c:v>1.1121531102925109E-3</c:v>
                </c:pt>
                <c:pt idx="69">
                  <c:v>1.1940220194683754E-3</c:v>
                </c:pt>
                <c:pt idx="70">
                  <c:v>1.2229831971523636E-3</c:v>
                </c:pt>
                <c:pt idx="71">
                  <c:v>1.2375484420858499E-3</c:v>
                </c:pt>
                <c:pt idx="72">
                  <c:v>1.3194173512617144E-3</c:v>
                </c:pt>
                <c:pt idx="73">
                  <c:v>1.4012862604375789E-3</c:v>
                </c:pt>
                <c:pt idx="74">
                  <c:v>1.4204179653766269E-3</c:v>
                </c:pt>
                <c:pt idx="75">
                  <c:v>1.4493791430606152E-3</c:v>
                </c:pt>
                <c:pt idx="76">
                  <c:v>1.4685108479996632E-3</c:v>
                </c:pt>
                <c:pt idx="77">
                  <c:v>1.4974720256836515E-3</c:v>
                </c:pt>
                <c:pt idx="78">
                  <c:v>1.5522623200254311E-3</c:v>
                </c:pt>
                <c:pt idx="79">
                  <c:v>1.5812234977094193E-3</c:v>
                </c:pt>
                <c:pt idx="80">
                  <c:v>1.6360137920511989E-3</c:v>
                </c:pt>
                <c:pt idx="81">
                  <c:v>1.6649749697351872E-3</c:v>
                </c:pt>
                <c:pt idx="82">
                  <c:v>1.7197652640769667E-3</c:v>
                </c:pt>
                <c:pt idx="83">
                  <c:v>1.7745555584187463E-3</c:v>
                </c:pt>
                <c:pt idx="84">
                  <c:v>1.8564244675946108E-3</c:v>
                </c:pt>
                <c:pt idx="85">
                  <c:v>1.9112147619363903E-3</c:v>
                </c:pt>
                <c:pt idx="86">
                  <c:v>1.9930836711122548E-3</c:v>
                </c:pt>
                <c:pt idx="87">
                  <c:v>2.0749525802881193E-3</c:v>
                </c:pt>
                <c:pt idx="88">
                  <c:v>2.1568214894639838E-3</c:v>
                </c:pt>
                <c:pt idx="89">
                  <c:v>2.2386903986398483E-3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59040"/>
        <c:axId val="190360960"/>
      </c:scatterChart>
      <c:valAx>
        <c:axId val="190359040"/>
        <c:scaling>
          <c:orientation val="maxMin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Vertical Disp-Y (m)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190360960"/>
        <c:crossesAt val="1.0000000000000003E-5"/>
        <c:crossBetween val="midCat"/>
        <c:majorUnit val="0.2"/>
      </c:valAx>
      <c:valAx>
        <c:axId val="190360960"/>
        <c:scaling>
          <c:logBase val="10"/>
          <c:orientation val="minMax"/>
          <c:max val="3.0000000000000009E-3"/>
          <c:min val="1.0000000000000003E-5"/>
        </c:scaling>
        <c:delete val="0"/>
        <c:axPos val="r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Probability  of  Exceedance</a:t>
                </a:r>
              </a:p>
            </c:rich>
          </c:tx>
          <c:layout>
            <c:manualLayout>
              <c:xMode val="edge"/>
              <c:yMode val="edge"/>
              <c:x val="2.208223972003509E-3"/>
              <c:y val="0.17672225662803387"/>
            </c:manualLayout>
          </c:layout>
          <c:overlay val="0"/>
        </c:title>
        <c:numFmt formatCode="0.0E+00" sourceLinked="0"/>
        <c:majorTickMark val="out"/>
        <c:minorTickMark val="out"/>
        <c:tickLblPos val="high"/>
        <c:crossAx val="190359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204765991524197"/>
          <c:y val="0.15482222387829217"/>
          <c:w val="0.27732688944921313"/>
          <c:h val="0.1511209075331634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200" b="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43380905511811"/>
          <c:y val="5.1400554097404488E-2"/>
          <c:w val="0.81622029668166474"/>
          <c:h val="0.79048482703706979"/>
        </c:manualLayout>
      </c:layout>
      <c:scatterChart>
        <c:scatterStyle val="lineMarker"/>
        <c:varyColors val="0"/>
        <c:ser>
          <c:idx val="0"/>
          <c:order val="0"/>
          <c:tx>
            <c:v>InSlab+Crustal</c:v>
          </c:tx>
          <c:spPr>
            <a:ln w="28575">
              <a:noFill/>
            </a:ln>
          </c:spPr>
          <c:marker>
            <c:symbol val="triangle"/>
            <c:size val="6"/>
            <c:spPr>
              <a:noFill/>
              <a:ln w="15875">
                <a:solidFill>
                  <a:srgbClr val="0070C0"/>
                </a:solidFill>
              </a:ln>
            </c:spPr>
          </c:marker>
          <c:xVal>
            <c:numRef>
              <c:f>'VGS-Basesheet_(12+11EQs)'!$L$3:$L$38</c:f>
              <c:numCache>
                <c:formatCode>General</c:formatCode>
                <c:ptCount val="36"/>
                <c:pt idx="0">
                  <c:v>0.79</c:v>
                </c:pt>
                <c:pt idx="1">
                  <c:v>0.91</c:v>
                </c:pt>
                <c:pt idx="2">
                  <c:v>1.03</c:v>
                </c:pt>
                <c:pt idx="3">
                  <c:v>1.07</c:v>
                </c:pt>
                <c:pt idx="4">
                  <c:v>1.07</c:v>
                </c:pt>
                <c:pt idx="5">
                  <c:v>1.08</c:v>
                </c:pt>
                <c:pt idx="6">
                  <c:v>1.1599999999999999</c:v>
                </c:pt>
                <c:pt idx="7">
                  <c:v>1.19</c:v>
                </c:pt>
                <c:pt idx="8">
                  <c:v>1.22</c:v>
                </c:pt>
                <c:pt idx="9">
                  <c:v>1.23</c:v>
                </c:pt>
                <c:pt idx="10">
                  <c:v>1.23</c:v>
                </c:pt>
                <c:pt idx="11">
                  <c:v>1.25</c:v>
                </c:pt>
                <c:pt idx="12">
                  <c:v>1.25</c:v>
                </c:pt>
                <c:pt idx="13">
                  <c:v>1.26</c:v>
                </c:pt>
                <c:pt idx="14">
                  <c:v>1.31</c:v>
                </c:pt>
                <c:pt idx="15">
                  <c:v>1.36</c:v>
                </c:pt>
                <c:pt idx="16">
                  <c:v>1.4</c:v>
                </c:pt>
                <c:pt idx="17">
                  <c:v>1.41</c:v>
                </c:pt>
                <c:pt idx="18">
                  <c:v>1.41</c:v>
                </c:pt>
                <c:pt idx="19">
                  <c:v>1.44</c:v>
                </c:pt>
                <c:pt idx="20">
                  <c:v>1.44</c:v>
                </c:pt>
                <c:pt idx="21">
                  <c:v>1.45</c:v>
                </c:pt>
                <c:pt idx="22">
                  <c:v>1.45</c:v>
                </c:pt>
                <c:pt idx="23">
                  <c:v>1.46</c:v>
                </c:pt>
                <c:pt idx="24">
                  <c:v>1.49</c:v>
                </c:pt>
                <c:pt idx="25">
                  <c:v>1.58</c:v>
                </c:pt>
                <c:pt idx="26">
                  <c:v>1.62</c:v>
                </c:pt>
                <c:pt idx="27">
                  <c:v>1.63</c:v>
                </c:pt>
                <c:pt idx="28">
                  <c:v>1.64</c:v>
                </c:pt>
                <c:pt idx="29">
                  <c:v>1.67</c:v>
                </c:pt>
                <c:pt idx="30">
                  <c:v>1.71</c:v>
                </c:pt>
                <c:pt idx="31">
                  <c:v>1.73</c:v>
                </c:pt>
                <c:pt idx="32">
                  <c:v>1.73</c:v>
                </c:pt>
                <c:pt idx="33">
                  <c:v>1.84</c:v>
                </c:pt>
                <c:pt idx="34">
                  <c:v>1.92</c:v>
                </c:pt>
                <c:pt idx="35">
                  <c:v>2.19</c:v>
                </c:pt>
              </c:numCache>
            </c:numRef>
          </c:xVal>
          <c:yVal>
            <c:numRef>
              <c:f>'VGS-Basesheet_(12+11EQs)'!$N$3:$N$38</c:f>
              <c:numCache>
                <c:formatCode>0.000000</c:formatCode>
                <c:ptCount val="36"/>
                <c:pt idx="0">
                  <c:v>8.058333057276145E-6</c:v>
                </c:pt>
                <c:pt idx="1">
                  <c:v>1.9843446077051944E-5</c:v>
                </c:pt>
                <c:pt idx="2">
                  <c:v>2.7901779134328089E-5</c:v>
                </c:pt>
                <c:pt idx="3">
                  <c:v>5.7036180764249476E-5</c:v>
                </c:pt>
                <c:pt idx="4">
                  <c:v>6.5094513821525621E-5</c:v>
                </c:pt>
                <c:pt idx="5">
                  <c:v>7.3152846878801766E-5</c:v>
                </c:pt>
                <c:pt idx="6">
                  <c:v>8.1211179936077911E-5</c:v>
                </c:pt>
                <c:pt idx="7">
                  <c:v>9.299629295585371E-5</c:v>
                </c:pt>
                <c:pt idx="8">
                  <c:v>1.0105462601312986E-4</c:v>
                </c:pt>
                <c:pt idx="9">
                  <c:v>1.1283973903290565E-4</c:v>
                </c:pt>
                <c:pt idx="10">
                  <c:v>1.208980720901818E-4</c:v>
                </c:pt>
                <c:pt idx="11">
                  <c:v>1.3268318510995758E-4</c:v>
                </c:pt>
                <c:pt idx="12">
                  <c:v>1.4074151816723373E-4</c:v>
                </c:pt>
                <c:pt idx="13">
                  <c:v>1.4879985122450987E-4</c:v>
                </c:pt>
                <c:pt idx="14">
                  <c:v>1.5685818428178602E-4</c:v>
                </c:pt>
                <c:pt idx="15">
                  <c:v>1.6864329730156182E-4</c:v>
                </c:pt>
                <c:pt idx="16">
                  <c:v>1.9777769893148322E-4</c:v>
                </c:pt>
                <c:pt idx="17">
                  <c:v>2.0956281195125902E-4</c:v>
                </c:pt>
                <c:pt idx="18">
                  <c:v>2.1762114500853516E-4</c:v>
                </c:pt>
                <c:pt idx="19">
                  <c:v>2.2940625802831096E-4</c:v>
                </c:pt>
                <c:pt idx="20">
                  <c:v>2.4119137104808676E-4</c:v>
                </c:pt>
                <c:pt idx="21">
                  <c:v>2.7032577267800814E-4</c:v>
                </c:pt>
                <c:pt idx="22">
                  <c:v>2.8211088569778391E-4</c:v>
                </c:pt>
                <c:pt idx="23">
                  <c:v>3.1124528732770528E-4</c:v>
                </c:pt>
                <c:pt idx="24">
                  <c:v>3.2303040034748105E-4</c:v>
                </c:pt>
                <c:pt idx="25">
                  <c:v>3.3108873340475717E-4</c:v>
                </c:pt>
                <c:pt idx="26">
                  <c:v>3.6022313503467854E-4</c:v>
                </c:pt>
                <c:pt idx="27">
                  <c:v>3.7200824805445432E-4</c:v>
                </c:pt>
                <c:pt idx="28">
                  <c:v>4.0114264968437569E-4</c:v>
                </c:pt>
                <c:pt idx="29">
                  <c:v>4.3027705131429706E-4</c:v>
                </c:pt>
                <c:pt idx="30">
                  <c:v>4.5941145294421844E-4</c:v>
                </c:pt>
                <c:pt idx="31">
                  <c:v>4.8854585457413981E-4</c:v>
                </c:pt>
                <c:pt idx="32">
                  <c:v>5.1768025620406118E-4</c:v>
                </c:pt>
                <c:pt idx="33">
                  <c:v>5.2946536922383696E-4</c:v>
                </c:pt>
                <c:pt idx="34">
                  <c:v>5.5859977085375833E-4</c:v>
                </c:pt>
                <c:pt idx="35">
                  <c:v>5.877341724836797E-4</c:v>
                </c:pt>
              </c:numCache>
            </c:numRef>
          </c:yVal>
          <c:smooth val="0"/>
        </c:ser>
        <c:ser>
          <c:idx val="3"/>
          <c:order val="1"/>
          <c:tx>
            <c:v>Subduction Interf.</c:v>
          </c:tx>
          <c:spPr>
            <a:ln w="28575">
              <a:noFill/>
            </a:ln>
          </c:spPr>
          <c:marker>
            <c:symbol val="square"/>
            <c:size val="5"/>
            <c:spPr>
              <a:noFill/>
              <a:ln w="12700">
                <a:solidFill>
                  <a:srgbClr val="00B050"/>
                </a:solidFill>
              </a:ln>
            </c:spPr>
          </c:marker>
          <c:xVal>
            <c:numRef>
              <c:f>'VGS-Basesheet_(12+11EQs)'!$L$39:$L$71</c:f>
              <c:numCache>
                <c:formatCode>General</c:formatCode>
                <c:ptCount val="33"/>
                <c:pt idx="0">
                  <c:v>0.79</c:v>
                </c:pt>
                <c:pt idx="1">
                  <c:v>0.79</c:v>
                </c:pt>
                <c:pt idx="2">
                  <c:v>0.86</c:v>
                </c:pt>
                <c:pt idx="3">
                  <c:v>0.87</c:v>
                </c:pt>
                <c:pt idx="4">
                  <c:v>0.88</c:v>
                </c:pt>
                <c:pt idx="5">
                  <c:v>0.88</c:v>
                </c:pt>
                <c:pt idx="6">
                  <c:v>0.93</c:v>
                </c:pt>
                <c:pt idx="7">
                  <c:v>0.94</c:v>
                </c:pt>
                <c:pt idx="8">
                  <c:v>0.96</c:v>
                </c:pt>
                <c:pt idx="9">
                  <c:v>0.98</c:v>
                </c:pt>
                <c:pt idx="10">
                  <c:v>1</c:v>
                </c:pt>
                <c:pt idx="11">
                  <c:v>1.01</c:v>
                </c:pt>
                <c:pt idx="12">
                  <c:v>1.02</c:v>
                </c:pt>
                <c:pt idx="13">
                  <c:v>1.05</c:v>
                </c:pt>
                <c:pt idx="14">
                  <c:v>1.1000000000000001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1.1499999999999999</c:v>
                </c:pt>
                <c:pt idx="18">
                  <c:v>1.1499999999999999</c:v>
                </c:pt>
                <c:pt idx="19">
                  <c:v>1.21</c:v>
                </c:pt>
                <c:pt idx="20">
                  <c:v>1.25</c:v>
                </c:pt>
                <c:pt idx="21">
                  <c:v>1.26</c:v>
                </c:pt>
                <c:pt idx="22">
                  <c:v>1.26</c:v>
                </c:pt>
                <c:pt idx="23">
                  <c:v>1.28</c:v>
                </c:pt>
                <c:pt idx="24">
                  <c:v>1.3</c:v>
                </c:pt>
                <c:pt idx="25">
                  <c:v>1.37</c:v>
                </c:pt>
                <c:pt idx="26">
                  <c:v>1.39</c:v>
                </c:pt>
                <c:pt idx="27">
                  <c:v>1.4</c:v>
                </c:pt>
                <c:pt idx="28">
                  <c:v>1.41</c:v>
                </c:pt>
                <c:pt idx="29">
                  <c:v>1.44</c:v>
                </c:pt>
                <c:pt idx="30">
                  <c:v>1.57</c:v>
                </c:pt>
                <c:pt idx="31">
                  <c:v>1.79</c:v>
                </c:pt>
                <c:pt idx="32">
                  <c:v>1.86</c:v>
                </c:pt>
              </c:numCache>
            </c:numRef>
          </c:xVal>
          <c:yVal>
            <c:numRef>
              <c:f>'VGS-Basesheet_(12+11EQs)'!$N$39:$N$71</c:f>
              <c:numCache>
                <c:formatCode>0.000000</c:formatCode>
                <c:ptCount val="33"/>
                <c:pt idx="0">
                  <c:v>9.5967535696893313E-6</c:v>
                </c:pt>
                <c:pt idx="1">
                  <c:v>1.9193507139378663E-5</c:v>
                </c:pt>
                <c:pt idx="2">
                  <c:v>2.8790260709067996E-5</c:v>
                </c:pt>
                <c:pt idx="3">
                  <c:v>3.9657842189892901E-5</c:v>
                </c:pt>
                <c:pt idx="4">
                  <c:v>5.0525423670717807E-5</c:v>
                </c:pt>
                <c:pt idx="5">
                  <c:v>6.0122177240407136E-5</c:v>
                </c:pt>
                <c:pt idx="6">
                  <c:v>6.9718930810096466E-5</c:v>
                </c:pt>
                <c:pt idx="7">
                  <c:v>7.9315684379785802E-5</c:v>
                </c:pt>
                <c:pt idx="8">
                  <c:v>9.0183265860610708E-5</c:v>
                </c:pt>
                <c:pt idx="9">
                  <c:v>1.0105084734143561E-4</c:v>
                </c:pt>
                <c:pt idx="10">
                  <c:v>1.1064760091112495E-4</c:v>
                </c:pt>
                <c:pt idx="11">
                  <c:v>1.2024435448081429E-4</c:v>
                </c:pt>
                <c:pt idx="12">
                  <c:v>1.3111193596163919E-4</c:v>
                </c:pt>
                <c:pt idx="13">
                  <c:v>1.419795174424641E-4</c:v>
                </c:pt>
                <c:pt idx="14">
                  <c:v>1.5157627101215342E-4</c:v>
                </c:pt>
                <c:pt idx="15">
                  <c:v>1.6244385249297833E-4</c:v>
                </c:pt>
                <c:pt idx="16">
                  <c:v>1.7331143397380323E-4</c:v>
                </c:pt>
                <c:pt idx="17">
                  <c:v>2.0509441757008112E-4</c:v>
                </c:pt>
                <c:pt idx="18">
                  <c:v>2.36877401166359E-4</c:v>
                </c:pt>
                <c:pt idx="19">
                  <c:v>2.4774498264718388E-4</c:v>
                </c:pt>
                <c:pt idx="20">
                  <c:v>2.5734173621687323E-4</c:v>
                </c:pt>
                <c:pt idx="21">
                  <c:v>2.8912471981315112E-4</c:v>
                </c:pt>
                <c:pt idx="22">
                  <c:v>2.9872147338284047E-4</c:v>
                </c:pt>
                <c:pt idx="23">
                  <c:v>3.3050445697911836E-4</c:v>
                </c:pt>
                <c:pt idx="24">
                  <c:v>3.6228744057539624E-4</c:v>
                </c:pt>
                <c:pt idx="25">
                  <c:v>3.9407042417167413E-4</c:v>
                </c:pt>
                <c:pt idx="26">
                  <c:v>4.0493800565249901E-4</c:v>
                </c:pt>
                <c:pt idx="27">
                  <c:v>4.1580558713332389E-4</c:v>
                </c:pt>
                <c:pt idx="28">
                  <c:v>4.4758857072960177E-4</c:v>
                </c:pt>
                <c:pt idx="29">
                  <c:v>4.7937155432587966E-4</c:v>
                </c:pt>
                <c:pt idx="30">
                  <c:v>5.1115453792215755E-4</c:v>
                </c:pt>
                <c:pt idx="31">
                  <c:v>5.4293752151843538E-4</c:v>
                </c:pt>
                <c:pt idx="32">
                  <c:v>5.7472050511471321E-4</c:v>
                </c:pt>
              </c:numCache>
            </c:numRef>
          </c:yVal>
          <c:smooth val="0"/>
        </c:ser>
        <c:ser>
          <c:idx val="2"/>
          <c:order val="2"/>
          <c:tx>
            <c:v>ALL Sources 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 w="12700">
                <a:solidFill>
                  <a:srgbClr val="FF0000"/>
                </a:solidFill>
              </a:ln>
            </c:spPr>
          </c:marker>
          <c:xVal>
            <c:numRef>
              <c:f>'VGS-Basesheet_(12+11EQs)'!$O$3:$O$71</c:f>
              <c:numCache>
                <c:formatCode>0.00</c:formatCode>
                <c:ptCount val="69"/>
                <c:pt idx="0">
                  <c:v>0.79</c:v>
                </c:pt>
                <c:pt idx="1">
                  <c:v>0.79</c:v>
                </c:pt>
                <c:pt idx="2">
                  <c:v>0.79</c:v>
                </c:pt>
                <c:pt idx="3">
                  <c:v>0.86</c:v>
                </c:pt>
                <c:pt idx="4">
                  <c:v>0.87</c:v>
                </c:pt>
                <c:pt idx="5">
                  <c:v>0.88</c:v>
                </c:pt>
                <c:pt idx="6">
                  <c:v>0.88</c:v>
                </c:pt>
                <c:pt idx="7">
                  <c:v>0.91</c:v>
                </c:pt>
                <c:pt idx="8">
                  <c:v>0.93</c:v>
                </c:pt>
                <c:pt idx="9">
                  <c:v>0.94</c:v>
                </c:pt>
                <c:pt idx="10">
                  <c:v>0.96</c:v>
                </c:pt>
                <c:pt idx="11">
                  <c:v>0.98</c:v>
                </c:pt>
                <c:pt idx="12">
                  <c:v>1</c:v>
                </c:pt>
                <c:pt idx="13">
                  <c:v>1.01</c:v>
                </c:pt>
                <c:pt idx="14">
                  <c:v>1.02</c:v>
                </c:pt>
                <c:pt idx="15">
                  <c:v>1.03</c:v>
                </c:pt>
                <c:pt idx="16">
                  <c:v>1.05</c:v>
                </c:pt>
                <c:pt idx="17">
                  <c:v>1.07</c:v>
                </c:pt>
                <c:pt idx="18">
                  <c:v>1.07</c:v>
                </c:pt>
                <c:pt idx="19">
                  <c:v>1.08</c:v>
                </c:pt>
                <c:pt idx="20">
                  <c:v>1.1000000000000001</c:v>
                </c:pt>
                <c:pt idx="21">
                  <c:v>1.1100000000000001</c:v>
                </c:pt>
                <c:pt idx="22">
                  <c:v>1.1100000000000001</c:v>
                </c:pt>
                <c:pt idx="23">
                  <c:v>1.1499999999999999</c:v>
                </c:pt>
                <c:pt idx="24">
                  <c:v>1.1499999999999999</c:v>
                </c:pt>
                <c:pt idx="25">
                  <c:v>1.1599999999999999</c:v>
                </c:pt>
                <c:pt idx="26">
                  <c:v>1.19</c:v>
                </c:pt>
                <c:pt idx="27">
                  <c:v>1.21</c:v>
                </c:pt>
                <c:pt idx="28">
                  <c:v>1.22</c:v>
                </c:pt>
                <c:pt idx="29">
                  <c:v>1.23</c:v>
                </c:pt>
                <c:pt idx="30">
                  <c:v>1.23</c:v>
                </c:pt>
                <c:pt idx="31">
                  <c:v>1.25</c:v>
                </c:pt>
                <c:pt idx="32">
                  <c:v>1.25</c:v>
                </c:pt>
                <c:pt idx="33">
                  <c:v>1.25</c:v>
                </c:pt>
                <c:pt idx="34">
                  <c:v>1.26</c:v>
                </c:pt>
                <c:pt idx="35">
                  <c:v>1.26</c:v>
                </c:pt>
                <c:pt idx="36">
                  <c:v>1.26</c:v>
                </c:pt>
                <c:pt idx="37">
                  <c:v>1.28</c:v>
                </c:pt>
                <c:pt idx="38">
                  <c:v>1.3</c:v>
                </c:pt>
                <c:pt idx="39">
                  <c:v>1.31</c:v>
                </c:pt>
                <c:pt idx="40">
                  <c:v>1.36</c:v>
                </c:pt>
                <c:pt idx="41">
                  <c:v>1.37</c:v>
                </c:pt>
                <c:pt idx="42">
                  <c:v>1.39</c:v>
                </c:pt>
                <c:pt idx="43">
                  <c:v>1.4</c:v>
                </c:pt>
                <c:pt idx="44">
                  <c:v>1.4</c:v>
                </c:pt>
                <c:pt idx="45">
                  <c:v>1.41</c:v>
                </c:pt>
                <c:pt idx="46">
                  <c:v>1.41</c:v>
                </c:pt>
                <c:pt idx="47">
                  <c:v>1.41</c:v>
                </c:pt>
                <c:pt idx="48">
                  <c:v>1.44</c:v>
                </c:pt>
                <c:pt idx="49">
                  <c:v>1.44</c:v>
                </c:pt>
                <c:pt idx="50">
                  <c:v>1.44</c:v>
                </c:pt>
                <c:pt idx="51">
                  <c:v>1.45</c:v>
                </c:pt>
                <c:pt idx="52">
                  <c:v>1.45</c:v>
                </c:pt>
                <c:pt idx="53">
                  <c:v>1.46</c:v>
                </c:pt>
                <c:pt idx="54">
                  <c:v>1.49</c:v>
                </c:pt>
                <c:pt idx="55">
                  <c:v>1.57</c:v>
                </c:pt>
                <c:pt idx="56">
                  <c:v>1.58</c:v>
                </c:pt>
                <c:pt idx="57">
                  <c:v>1.62</c:v>
                </c:pt>
                <c:pt idx="58">
                  <c:v>1.63</c:v>
                </c:pt>
                <c:pt idx="59">
                  <c:v>1.64</c:v>
                </c:pt>
                <c:pt idx="60">
                  <c:v>1.67</c:v>
                </c:pt>
                <c:pt idx="61">
                  <c:v>1.71</c:v>
                </c:pt>
                <c:pt idx="62">
                  <c:v>1.73</c:v>
                </c:pt>
                <c:pt idx="63">
                  <c:v>1.73</c:v>
                </c:pt>
                <c:pt idx="64">
                  <c:v>1.79</c:v>
                </c:pt>
                <c:pt idx="65">
                  <c:v>1.84</c:v>
                </c:pt>
                <c:pt idx="66">
                  <c:v>1.86</c:v>
                </c:pt>
                <c:pt idx="67">
                  <c:v>1.92</c:v>
                </c:pt>
                <c:pt idx="68">
                  <c:v>2.19</c:v>
                </c:pt>
              </c:numCache>
            </c:numRef>
          </c:xVal>
          <c:yVal>
            <c:numRef>
              <c:f>'VGS-Basesheet_(12+11EQs)'!$Q$3:$Q$71</c:f>
              <c:numCache>
                <c:formatCode>0.000000</c:formatCode>
                <c:ptCount val="69"/>
                <c:pt idx="0">
                  <c:v>8.058333057276145E-6</c:v>
                </c:pt>
                <c:pt idx="1">
                  <c:v>1.7655086626965475E-5</c:v>
                </c:pt>
                <c:pt idx="2">
                  <c:v>2.7251840196654804E-5</c:v>
                </c:pt>
                <c:pt idx="3">
                  <c:v>3.6848593766344134E-5</c:v>
                </c:pt>
                <c:pt idx="4">
                  <c:v>4.7716175247169033E-5</c:v>
                </c:pt>
                <c:pt idx="5">
                  <c:v>5.8583756727993938E-5</c:v>
                </c:pt>
                <c:pt idx="6">
                  <c:v>6.8180510297683274E-5</c:v>
                </c:pt>
                <c:pt idx="7">
                  <c:v>7.9965623317459074E-5</c:v>
                </c:pt>
                <c:pt idx="8">
                  <c:v>8.956237688714841E-5</c:v>
                </c:pt>
                <c:pt idx="9">
                  <c:v>9.9159130456837746E-5</c:v>
                </c:pt>
                <c:pt idx="10">
                  <c:v>1.1002671193766265E-4</c:v>
                </c:pt>
                <c:pt idx="11">
                  <c:v>1.2089429341848756E-4</c:v>
                </c:pt>
                <c:pt idx="12">
                  <c:v>1.3049104698817688E-4</c:v>
                </c:pt>
                <c:pt idx="13">
                  <c:v>1.400878005578662E-4</c:v>
                </c:pt>
                <c:pt idx="14">
                  <c:v>1.5095538203869111E-4</c:v>
                </c:pt>
                <c:pt idx="15">
                  <c:v>1.5901371509596725E-4</c:v>
                </c:pt>
                <c:pt idx="16">
                  <c:v>1.6988129657679216E-4</c:v>
                </c:pt>
                <c:pt idx="17">
                  <c:v>1.9901569820671356E-4</c:v>
                </c:pt>
                <c:pt idx="18">
                  <c:v>2.070740312639897E-4</c:v>
                </c:pt>
                <c:pt idx="19">
                  <c:v>2.1513236432126585E-4</c:v>
                </c:pt>
                <c:pt idx="20">
                  <c:v>2.2472911789095517E-4</c:v>
                </c:pt>
                <c:pt idx="21">
                  <c:v>2.3559669937178008E-4</c:v>
                </c:pt>
                <c:pt idx="22">
                  <c:v>2.4646428085260496E-4</c:v>
                </c:pt>
                <c:pt idx="23">
                  <c:v>2.7824726444888284E-4</c:v>
                </c:pt>
                <c:pt idx="24">
                  <c:v>3.1003024804516073E-4</c:v>
                </c:pt>
                <c:pt idx="25">
                  <c:v>3.180885811024369E-4</c:v>
                </c:pt>
                <c:pt idx="26">
                  <c:v>3.2987369412221267E-4</c:v>
                </c:pt>
                <c:pt idx="27">
                  <c:v>3.4074127560303755E-4</c:v>
                </c:pt>
                <c:pt idx="28">
                  <c:v>3.4879960866031367E-4</c:v>
                </c:pt>
                <c:pt idx="29">
                  <c:v>3.6058472168008944E-4</c:v>
                </c:pt>
                <c:pt idx="30">
                  <c:v>3.6864305473736556E-4</c:v>
                </c:pt>
                <c:pt idx="31">
                  <c:v>3.8042816775714133E-4</c:v>
                </c:pt>
                <c:pt idx="32">
                  <c:v>3.8848650081441745E-4</c:v>
                </c:pt>
                <c:pt idx="33">
                  <c:v>3.980832543841068E-4</c:v>
                </c:pt>
                <c:pt idx="34">
                  <c:v>4.0614158744138292E-4</c:v>
                </c:pt>
                <c:pt idx="35">
                  <c:v>4.379245710376608E-4</c:v>
                </c:pt>
                <c:pt idx="36">
                  <c:v>4.4752132460735015E-4</c:v>
                </c:pt>
                <c:pt idx="37">
                  <c:v>4.7930430820362804E-4</c:v>
                </c:pt>
                <c:pt idx="38">
                  <c:v>5.1108729179990587E-4</c:v>
                </c:pt>
                <c:pt idx="39">
                  <c:v>5.1914562485718199E-4</c:v>
                </c:pt>
                <c:pt idx="40">
                  <c:v>5.3093073787695776E-4</c:v>
                </c:pt>
                <c:pt idx="41">
                  <c:v>5.627137214732356E-4</c:v>
                </c:pt>
                <c:pt idx="42">
                  <c:v>5.7358130295406048E-4</c:v>
                </c:pt>
                <c:pt idx="43">
                  <c:v>6.0271570458398185E-4</c:v>
                </c:pt>
                <c:pt idx="44">
                  <c:v>6.1358328606480673E-4</c:v>
                </c:pt>
                <c:pt idx="45">
                  <c:v>6.253683990845825E-4</c:v>
                </c:pt>
                <c:pt idx="46">
                  <c:v>6.3342673214185862E-4</c:v>
                </c:pt>
                <c:pt idx="47">
                  <c:v>6.6520971573813645E-4</c:v>
                </c:pt>
                <c:pt idx="48">
                  <c:v>6.7699482875791222E-4</c:v>
                </c:pt>
                <c:pt idx="49">
                  <c:v>6.8877994177768799E-4</c:v>
                </c:pt>
                <c:pt idx="50">
                  <c:v>7.2056292537396583E-4</c:v>
                </c:pt>
                <c:pt idx="51">
                  <c:v>7.496973270038872E-4</c:v>
                </c:pt>
                <c:pt idx="52">
                  <c:v>7.6148244002366297E-4</c:v>
                </c:pt>
                <c:pt idx="53">
                  <c:v>7.9061684165358435E-4</c:v>
                </c:pt>
                <c:pt idx="54">
                  <c:v>8.0240195467336012E-4</c:v>
                </c:pt>
                <c:pt idx="55">
                  <c:v>8.3418493826963795E-4</c:v>
                </c:pt>
                <c:pt idx="56">
                  <c:v>8.4224327132691407E-4</c:v>
                </c:pt>
                <c:pt idx="57">
                  <c:v>8.7137767295683544E-4</c:v>
                </c:pt>
                <c:pt idx="58">
                  <c:v>8.8316278597661121E-4</c:v>
                </c:pt>
                <c:pt idx="59">
                  <c:v>9.1229718760653259E-4</c:v>
                </c:pt>
                <c:pt idx="60">
                  <c:v>9.4143158923645396E-4</c:v>
                </c:pt>
                <c:pt idx="61">
                  <c:v>9.7056599086637533E-4</c:v>
                </c:pt>
                <c:pt idx="62">
                  <c:v>9.9970039249629682E-4</c:v>
                </c:pt>
                <c:pt idx="63">
                  <c:v>1.0288347941262183E-3</c:v>
                </c:pt>
                <c:pt idx="64">
                  <c:v>1.0606177777224962E-3</c:v>
                </c:pt>
                <c:pt idx="65">
                  <c:v>1.0724028907422721E-3</c:v>
                </c:pt>
                <c:pt idx="66">
                  <c:v>1.1041858743385501E-3</c:v>
                </c:pt>
                <c:pt idx="67">
                  <c:v>1.1333202759684715E-3</c:v>
                </c:pt>
                <c:pt idx="68">
                  <c:v>1.162454677598393E-3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43904"/>
        <c:axId val="190846464"/>
      </c:scatterChart>
      <c:valAx>
        <c:axId val="190843904"/>
        <c:scaling>
          <c:orientation val="maxMin"/>
          <c:max val="2"/>
          <c:min val="0.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Factor of Safety against Liqufactoin 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190846464"/>
        <c:crossesAt val="1.0000000000000004E-5"/>
        <c:crossBetween val="midCat"/>
        <c:majorUnit val="0.1"/>
      </c:valAx>
      <c:valAx>
        <c:axId val="190846464"/>
        <c:scaling>
          <c:logBase val="10"/>
          <c:orientation val="minMax"/>
          <c:max val="3.0000000000000009E-3"/>
          <c:min val="1.0000000000000003E-5"/>
        </c:scaling>
        <c:delete val="0"/>
        <c:axPos val="r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Probability  of  Exceedance</a:t>
                </a:r>
              </a:p>
            </c:rich>
          </c:tx>
          <c:layout>
            <c:manualLayout>
              <c:xMode val="edge"/>
              <c:yMode val="edge"/>
              <c:x val="2.208223972003509E-3"/>
              <c:y val="0.17672225662803387"/>
            </c:manualLayout>
          </c:layout>
          <c:overlay val="0"/>
        </c:title>
        <c:numFmt formatCode="0.0E+00" sourceLinked="0"/>
        <c:majorTickMark val="out"/>
        <c:minorTickMark val="out"/>
        <c:tickLblPos val="high"/>
        <c:crossAx val="190843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7975087489063865"/>
          <c:y val="0.5646225928219647"/>
          <c:w val="0.23954355314960629"/>
          <c:h val="0.20641156434274807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200" b="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203200</xdr:colOff>
      <xdr:row>57</xdr:row>
      <xdr:rowOff>42334</xdr:rowOff>
    </xdr:from>
    <xdr:to>
      <xdr:col>9</xdr:col>
      <xdr:colOff>42333</xdr:colOff>
      <xdr:row>72</xdr:row>
      <xdr:rowOff>127001</xdr:rowOff>
    </xdr:to>
    <xdr:sp macro="" textlink="">
      <xdr:nvSpPr>
        <xdr:cNvPr id="3" name="TextBox 2"/>
        <xdr:cNvSpPr txBox="1"/>
      </xdr:nvSpPr>
      <xdr:spPr>
        <a:xfrm>
          <a:off x="6002867" y="11506201"/>
          <a:ext cx="575733" cy="28786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B050"/>
              </a:solidFill>
            </a:rPr>
            <a:t>Interface 1000 to -20,000 -yr </a:t>
          </a:r>
        </a:p>
        <a:p>
          <a:r>
            <a:rPr lang="en-US" sz="1100" b="1">
              <a:solidFill>
                <a:srgbClr val="00B050"/>
              </a:solidFill>
            </a:rPr>
            <a:t>(5 Values from 5 THs for each AEF)  _ Group  </a:t>
          </a:r>
          <a:r>
            <a:rPr lang="en-US" sz="1100" b="1" baseline="0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8</xdr:col>
      <xdr:colOff>135466</xdr:colOff>
      <xdr:row>9</xdr:row>
      <xdr:rowOff>186266</xdr:rowOff>
    </xdr:from>
    <xdr:to>
      <xdr:col>8</xdr:col>
      <xdr:colOff>728133</xdr:colOff>
      <xdr:row>25</xdr:row>
      <xdr:rowOff>110067</xdr:rowOff>
    </xdr:to>
    <xdr:sp macro="" textlink="">
      <xdr:nvSpPr>
        <xdr:cNvPr id="4" name="TextBox 3"/>
        <xdr:cNvSpPr txBox="1"/>
      </xdr:nvSpPr>
      <xdr:spPr>
        <a:xfrm>
          <a:off x="5359399" y="2345266"/>
          <a:ext cx="592667" cy="298873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70C0"/>
              </a:solidFill>
            </a:rPr>
            <a:t>InSlab/Crustal 1000 to -20,000 -yr </a:t>
          </a:r>
        </a:p>
        <a:p>
          <a:r>
            <a:rPr lang="en-US" sz="1100" b="1">
              <a:solidFill>
                <a:srgbClr val="0070C0"/>
              </a:solidFill>
            </a:rPr>
            <a:t>(5 Values</a:t>
          </a:r>
          <a:r>
            <a:rPr lang="en-US" sz="1100" b="1" baseline="0">
              <a:solidFill>
                <a:srgbClr val="0070C0"/>
              </a:solidFill>
            </a:rPr>
            <a:t> from 5 THs for each AEF)  _ Group 1</a:t>
          </a:r>
          <a:endParaRPr lang="en-US" sz="1100" b="1">
            <a:solidFill>
              <a:srgbClr val="0070C0"/>
            </a:solidFill>
          </a:endParaRPr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9</xdr:col>
      <xdr:colOff>33018</xdr:colOff>
      <xdr:row>49</xdr:row>
      <xdr:rowOff>86361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0.15476</cdr:x>
      <cdr:y>0.3284</cdr:y>
    </cdr:from>
    <cdr:to>
      <cdr:x>0.95834</cdr:x>
      <cdr:y>0.32921</cdr:y>
    </cdr:to>
    <cdr:cxnSp macro="">
      <cdr:nvCxnSpPr>
        <cdr:cNvPr id="2" name="Straight Connector 1"/>
        <cdr:cNvCxnSpPr/>
      </cdr:nvCxnSpPr>
      <cdr:spPr>
        <a:xfrm xmlns:a="http://schemas.openxmlformats.org/drawingml/2006/main">
          <a:off x="880543" y="1242845"/>
          <a:ext cx="4572000" cy="307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0.04762</cdr:x>
      <cdr:y>0.28859</cdr:y>
    </cdr:from>
    <cdr:to>
      <cdr:x>0.16489</cdr:x>
      <cdr:y>0.36169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0933" y="1092199"/>
          <a:ext cx="667200" cy="276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0">
              <a:solidFill>
                <a:srgbClr val="FF0000"/>
              </a:solidFill>
            </a:rPr>
            <a:t>2475-yr</a:t>
          </a:r>
        </a:p>
      </cdr:txBody>
    </cdr:sp>
  </cdr:relSizeAnchor>
  <cdr:relSizeAnchor xmlns:cdr="http://schemas.openxmlformats.org/drawingml/2006/chartDrawing">
    <cdr:from>
      <cdr:x>0.56305</cdr:x>
      <cdr:y>0.01735</cdr:y>
    </cdr:from>
    <cdr:to>
      <cdr:x>0.94611</cdr:x>
      <cdr:y>0.16074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217333" y="67734"/>
          <a:ext cx="2188863" cy="55991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="1"/>
            <a:t>Hazard Curves </a:t>
          </a:r>
        </a:p>
        <a:p xmlns:a="http://schemas.openxmlformats.org/drawingml/2006/main">
          <a:pPr algn="ctr"/>
          <a:r>
            <a:rPr lang="en-US" sz="1400" b="1"/>
            <a:t>PWP - r</a:t>
          </a:r>
          <a:r>
            <a:rPr lang="en-US" sz="1400" b="1" baseline="-25000"/>
            <a:t>u</a:t>
          </a:r>
          <a:r>
            <a:rPr lang="en-US" sz="1400" b="1"/>
            <a:t> Elem 369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127000</xdr:colOff>
      <xdr:row>9</xdr:row>
      <xdr:rowOff>0</xdr:rowOff>
    </xdr:from>
    <xdr:to>
      <xdr:col>8</xdr:col>
      <xdr:colOff>719667</xdr:colOff>
      <xdr:row>24</xdr:row>
      <xdr:rowOff>110067</xdr:rowOff>
    </xdr:to>
    <xdr:sp macro="" textlink="">
      <xdr:nvSpPr>
        <xdr:cNvPr id="5" name="TextBox 4"/>
        <xdr:cNvSpPr txBox="1"/>
      </xdr:nvSpPr>
      <xdr:spPr>
        <a:xfrm>
          <a:off x="5926667" y="2159000"/>
          <a:ext cx="592667" cy="298873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70C0"/>
              </a:solidFill>
            </a:rPr>
            <a:t>InSlab/Crustal 1000 to -20,000 -yr </a:t>
          </a:r>
        </a:p>
        <a:p>
          <a:r>
            <a:rPr lang="en-US" sz="1100" b="1">
              <a:solidFill>
                <a:srgbClr val="0070C0"/>
              </a:solidFill>
            </a:rPr>
            <a:t>(5 Values</a:t>
          </a:r>
          <a:r>
            <a:rPr lang="en-US" sz="1100" b="1" baseline="0">
              <a:solidFill>
                <a:srgbClr val="0070C0"/>
              </a:solidFill>
            </a:rPr>
            <a:t> from 5 THs for each AEF)  _ Group 1</a:t>
          </a:r>
          <a:endParaRPr lang="en-US" sz="1100" b="1">
            <a:solidFill>
              <a:srgbClr val="0070C0"/>
            </a:solidFill>
          </a:endParaRPr>
        </a:p>
      </xdr:txBody>
    </xdr:sp>
    <xdr:clientData/>
  </xdr:twoCellAnchor>
  <xdr:twoCellAnchor>
    <xdr:from>
      <xdr:col>8</xdr:col>
      <xdr:colOff>118533</xdr:colOff>
      <xdr:row>53</xdr:row>
      <xdr:rowOff>59267</xdr:rowOff>
    </xdr:from>
    <xdr:to>
      <xdr:col>8</xdr:col>
      <xdr:colOff>694266</xdr:colOff>
      <xdr:row>68</xdr:row>
      <xdr:rowOff>143934</xdr:rowOff>
    </xdr:to>
    <xdr:sp macro="" textlink="">
      <xdr:nvSpPr>
        <xdr:cNvPr id="6" name="TextBox 5"/>
        <xdr:cNvSpPr txBox="1"/>
      </xdr:nvSpPr>
      <xdr:spPr>
        <a:xfrm>
          <a:off x="5918200" y="10828867"/>
          <a:ext cx="575733" cy="28786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B050"/>
              </a:solidFill>
            </a:rPr>
            <a:t>Interface 1000 to -20,000 -yr </a:t>
          </a:r>
        </a:p>
        <a:p>
          <a:r>
            <a:rPr lang="en-US" sz="1100" b="1">
              <a:solidFill>
                <a:srgbClr val="00B050"/>
              </a:solidFill>
            </a:rPr>
            <a:t>(5 Values from 5 THs for each AEF)  _ Group  </a:t>
          </a:r>
          <a:r>
            <a:rPr lang="en-US" sz="1100" b="1" baseline="0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9</xdr:col>
      <xdr:colOff>33018</xdr:colOff>
      <xdr:row>49</xdr:row>
      <xdr:rowOff>86361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0.15476</cdr:x>
      <cdr:y>0.3284</cdr:y>
    </cdr:from>
    <cdr:to>
      <cdr:x>0.95834</cdr:x>
      <cdr:y>0.32921</cdr:y>
    </cdr:to>
    <cdr:cxnSp macro="">
      <cdr:nvCxnSpPr>
        <cdr:cNvPr id="2" name="Straight Connector 1"/>
        <cdr:cNvCxnSpPr/>
      </cdr:nvCxnSpPr>
      <cdr:spPr>
        <a:xfrm xmlns:a="http://schemas.openxmlformats.org/drawingml/2006/main">
          <a:off x="880543" y="1242845"/>
          <a:ext cx="4572000" cy="307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0.04762</cdr:x>
      <cdr:y>0.28859</cdr:y>
    </cdr:from>
    <cdr:to>
      <cdr:x>0.16489</cdr:x>
      <cdr:y>0.36169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0933" y="1092199"/>
          <a:ext cx="667200" cy="276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0">
              <a:solidFill>
                <a:srgbClr val="FF0000"/>
              </a:solidFill>
            </a:rPr>
            <a:t>2475-yr</a:t>
          </a:r>
        </a:p>
      </cdr:txBody>
    </cdr:sp>
  </cdr:relSizeAnchor>
  <cdr:relSizeAnchor xmlns:cdr="http://schemas.openxmlformats.org/drawingml/2006/chartDrawing">
    <cdr:from>
      <cdr:x>0.4108</cdr:x>
      <cdr:y>0.00434</cdr:y>
    </cdr:from>
    <cdr:to>
      <cdr:x>0.79386</cdr:x>
      <cdr:y>0.14773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347347" y="16933"/>
          <a:ext cx="2188863" cy="55991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Hazard Curves Displacement at Node-268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127000</xdr:colOff>
      <xdr:row>9</xdr:row>
      <xdr:rowOff>0</xdr:rowOff>
    </xdr:from>
    <xdr:to>
      <xdr:col>8</xdr:col>
      <xdr:colOff>719667</xdr:colOff>
      <xdr:row>24</xdr:row>
      <xdr:rowOff>110067</xdr:rowOff>
    </xdr:to>
    <xdr:sp macro="" textlink="">
      <xdr:nvSpPr>
        <xdr:cNvPr id="2" name="TextBox 1"/>
        <xdr:cNvSpPr txBox="1"/>
      </xdr:nvSpPr>
      <xdr:spPr>
        <a:xfrm>
          <a:off x="5468620" y="2179320"/>
          <a:ext cx="592667" cy="299042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70C0"/>
              </a:solidFill>
            </a:rPr>
            <a:t>InSlab/Crustal 1000 to -20,000 -yr </a:t>
          </a:r>
        </a:p>
        <a:p>
          <a:r>
            <a:rPr lang="en-US" sz="1100" b="1">
              <a:solidFill>
                <a:srgbClr val="0070C0"/>
              </a:solidFill>
            </a:rPr>
            <a:t>(5 Values</a:t>
          </a:r>
          <a:r>
            <a:rPr lang="en-US" sz="1100" b="1" baseline="0">
              <a:solidFill>
                <a:srgbClr val="0070C0"/>
              </a:solidFill>
            </a:rPr>
            <a:t> from 5 THs for each AEF)  _ Group 1</a:t>
          </a:r>
          <a:endParaRPr lang="en-US" sz="1100" b="1">
            <a:solidFill>
              <a:srgbClr val="0070C0"/>
            </a:solidFill>
          </a:endParaRPr>
        </a:p>
      </xdr:txBody>
    </xdr:sp>
    <xdr:clientData/>
  </xdr:twoCellAnchor>
  <xdr:twoCellAnchor>
    <xdr:from>
      <xdr:col>8</xdr:col>
      <xdr:colOff>118533</xdr:colOff>
      <xdr:row>53</xdr:row>
      <xdr:rowOff>59267</xdr:rowOff>
    </xdr:from>
    <xdr:to>
      <xdr:col>8</xdr:col>
      <xdr:colOff>694266</xdr:colOff>
      <xdr:row>68</xdr:row>
      <xdr:rowOff>143934</xdr:rowOff>
    </xdr:to>
    <xdr:sp macro="" textlink="">
      <xdr:nvSpPr>
        <xdr:cNvPr id="3" name="TextBox 2"/>
        <xdr:cNvSpPr txBox="1"/>
      </xdr:nvSpPr>
      <xdr:spPr>
        <a:xfrm>
          <a:off x="5460153" y="10704407"/>
          <a:ext cx="575733" cy="28278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B050"/>
              </a:solidFill>
            </a:rPr>
            <a:t>Interface 1000 to -20,000 -yr </a:t>
          </a:r>
        </a:p>
        <a:p>
          <a:r>
            <a:rPr lang="en-US" sz="1100" b="1">
              <a:solidFill>
                <a:srgbClr val="00B050"/>
              </a:solidFill>
            </a:rPr>
            <a:t>(5 Values from 5 THs for each AEF)  _ Group  </a:t>
          </a:r>
          <a:r>
            <a:rPr lang="en-US" sz="1100" b="1" baseline="0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2</a:t>
          </a:r>
          <a:endParaRPr lang="en-US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9</xdr:col>
      <xdr:colOff>33018</xdr:colOff>
      <xdr:row>49</xdr:row>
      <xdr:rowOff>86361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0.15476</cdr:x>
      <cdr:y>0.3284</cdr:y>
    </cdr:from>
    <cdr:to>
      <cdr:x>0.95834</cdr:x>
      <cdr:y>0.32921</cdr:y>
    </cdr:to>
    <cdr:cxnSp macro="">
      <cdr:nvCxnSpPr>
        <cdr:cNvPr id="2" name="Straight Connector 1"/>
        <cdr:cNvCxnSpPr/>
      </cdr:nvCxnSpPr>
      <cdr:spPr>
        <a:xfrm xmlns:a="http://schemas.openxmlformats.org/drawingml/2006/main">
          <a:off x="880543" y="1242845"/>
          <a:ext cx="4572000" cy="307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0.04762</cdr:x>
      <cdr:y>0.28859</cdr:y>
    </cdr:from>
    <cdr:to>
      <cdr:x>0.16489</cdr:x>
      <cdr:y>0.36169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0933" y="1092199"/>
          <a:ext cx="667200" cy="276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0">
              <a:solidFill>
                <a:srgbClr val="FF0000"/>
              </a:solidFill>
            </a:rPr>
            <a:t>2475-yr</a:t>
          </a:r>
        </a:p>
      </cdr:txBody>
    </cdr:sp>
  </cdr:relSizeAnchor>
  <cdr:relSizeAnchor xmlns:cdr="http://schemas.openxmlformats.org/drawingml/2006/chartDrawing">
    <cdr:from>
      <cdr:x>0.4108</cdr:x>
      <cdr:y>0.00434</cdr:y>
    </cdr:from>
    <cdr:to>
      <cdr:x>0.79386</cdr:x>
      <cdr:y>0.14773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347347" y="16933"/>
          <a:ext cx="2188863" cy="55991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Hazard Curves Displacement at Node-268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21</xdr:row>
      <xdr:rowOff>4264</xdr:rowOff>
    </xdr:from>
    <xdr:to>
      <xdr:col>9</xdr:col>
      <xdr:colOff>507152</xdr:colOff>
      <xdr:row>41</xdr:row>
      <xdr:rowOff>175290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287867</xdr:colOff>
      <xdr:row>47</xdr:row>
      <xdr:rowOff>152401</xdr:rowOff>
    </xdr:from>
    <xdr:to>
      <xdr:col>9</xdr:col>
      <xdr:colOff>127000</xdr:colOff>
      <xdr:row>63</xdr:row>
      <xdr:rowOff>50801</xdr:rowOff>
    </xdr:to>
    <xdr:sp macro="" textlink="">
      <xdr:nvSpPr>
        <xdr:cNvPr id="5" name="TextBox 4"/>
        <xdr:cNvSpPr txBox="1"/>
      </xdr:nvSpPr>
      <xdr:spPr>
        <a:xfrm>
          <a:off x="5334000" y="9389534"/>
          <a:ext cx="575733" cy="28786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B050"/>
              </a:solidFill>
            </a:rPr>
            <a:t>Interface 2475-5000-7500 -yr</a:t>
          </a:r>
        </a:p>
        <a:p>
          <a:r>
            <a:rPr lang="en-US" sz="1100" b="1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(11 Values</a:t>
          </a:r>
          <a:r>
            <a:rPr lang="en-US" sz="1100" b="1" baseline="0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 from 11 THs for each AEF) - Group 2</a:t>
          </a:r>
          <a:endParaRPr lang="en-US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8</xdr:col>
      <xdr:colOff>262466</xdr:colOff>
      <xdr:row>4</xdr:row>
      <xdr:rowOff>101599</xdr:rowOff>
    </xdr:from>
    <xdr:to>
      <xdr:col>9</xdr:col>
      <xdr:colOff>118533</xdr:colOff>
      <xdr:row>19</xdr:row>
      <xdr:rowOff>169333</xdr:rowOff>
    </xdr:to>
    <xdr:sp macro="" textlink="">
      <xdr:nvSpPr>
        <xdr:cNvPr id="6" name="TextBox 5"/>
        <xdr:cNvSpPr txBox="1"/>
      </xdr:nvSpPr>
      <xdr:spPr>
        <a:xfrm>
          <a:off x="5918199" y="1295399"/>
          <a:ext cx="592667" cy="296333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en-US" sz="1100" b="1">
              <a:solidFill>
                <a:srgbClr val="0070C0"/>
              </a:solidFill>
            </a:rPr>
            <a:t>InSlab/Crustal 2475-5000-10,000 -yr </a:t>
          </a:r>
        </a:p>
        <a:p>
          <a:r>
            <a:rPr lang="en-US" sz="1100" b="1">
              <a:solidFill>
                <a:srgbClr val="0070C0"/>
              </a:solidFill>
            </a:rPr>
            <a:t>(12 Values</a:t>
          </a:r>
          <a:r>
            <a:rPr lang="en-US" sz="1100" b="1" baseline="0">
              <a:solidFill>
                <a:srgbClr val="0070C0"/>
              </a:solidFill>
            </a:rPr>
            <a:t> from 12 THs for each AEF)  _ Group 1</a:t>
          </a:r>
          <a:endParaRPr lang="en-US" sz="1100" b="1">
            <a:solidFill>
              <a:srgbClr val="0070C0"/>
            </a:solidFill>
          </a:endParaRP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0.15476</cdr:x>
      <cdr:y>0.3284</cdr:y>
    </cdr:from>
    <cdr:to>
      <cdr:x>0.95834</cdr:x>
      <cdr:y>0.32921</cdr:y>
    </cdr:to>
    <cdr:cxnSp macro="">
      <cdr:nvCxnSpPr>
        <cdr:cNvPr id="2" name="Straight Connector 1"/>
        <cdr:cNvCxnSpPr/>
      </cdr:nvCxnSpPr>
      <cdr:spPr>
        <a:xfrm xmlns:a="http://schemas.openxmlformats.org/drawingml/2006/main">
          <a:off x="880543" y="1242845"/>
          <a:ext cx="4572000" cy="307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0.04762</cdr:x>
      <cdr:y>0.28859</cdr:y>
    </cdr:from>
    <cdr:to>
      <cdr:x>0.16489</cdr:x>
      <cdr:y>0.36169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0933" y="1092199"/>
          <a:ext cx="667200" cy="276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0">
              <a:solidFill>
                <a:srgbClr val="FF0000"/>
              </a:solidFill>
            </a:rPr>
            <a:t>2475-yr</a:t>
          </a:r>
        </a:p>
      </cdr:txBody>
    </cdr:sp>
  </cdr:relSizeAnchor>
  <cdr:relSizeAnchor xmlns:cdr="http://schemas.openxmlformats.org/drawingml/2006/chartDrawing">
    <cdr:from>
      <cdr:x>0.59749</cdr:x>
      <cdr:y>0.05369</cdr:y>
    </cdr:from>
    <cdr:to>
      <cdr:x>0.98055</cdr:x>
      <cdr:y>0.19708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87310" y="206196"/>
          <a:ext cx="2171700" cy="5506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Method B "all cumulated":</a:t>
          </a:r>
        </a:p>
        <a:p xmlns:a="http://schemas.openxmlformats.org/drawingml/2006/main">
          <a:r>
            <a:rPr lang="en-US" sz="1400"/>
            <a:t>FoS = 1.25 at D=10 m 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zoomScale="90" zoomScaleNormal="90" workbookViewId="0"/>
  </sheetViews>
  <sheetFormatPr defaultRowHeight="14.4"/>
  <cols>
    <col min="1" max="2" width="5.77734375" customWidth="1"/>
    <col min="4" max="5" width="10.77734375" customWidth="1"/>
    <col min="6" max="6" width="12.33203125" style="2" customWidth="1"/>
    <col min="7" max="7" width="10.77734375" customWidth="1"/>
    <col min="8" max="8" width="12.77734375" style="94" customWidth="1"/>
    <col min="9" max="9" width="10.77734375" style="4" customWidth="1"/>
    <col min="10" max="10" width="8.77734375" style="146" customWidth="1"/>
    <col min="11" max="11" width="12.77734375" style="97" customWidth="1"/>
    <col min="12" max="12" width="8.77734375" style="146" customWidth="1"/>
    <col min="13" max="13" width="12" style="109" customWidth="1"/>
    <col min="14" max="14" width="12.77734375" customWidth="1"/>
    <col min="15" max="15" width="8.77734375" style="146" customWidth="1"/>
    <col min="16" max="16" width="12" style="109" bestFit="1" customWidth="1"/>
    <col min="17" max="17" width="12.77734375" style="9" customWidth="1"/>
  </cols>
  <sheetData>
    <row r="1" spans="1:17" ht="46.8" customHeight="1" thickBot="1">
      <c r="C1" s="158" t="s">
        <v>36</v>
      </c>
      <c r="D1" s="158"/>
      <c r="E1" s="158"/>
      <c r="F1" s="158"/>
      <c r="G1" s="158"/>
      <c r="H1" s="158"/>
      <c r="J1" s="141" t="s">
        <v>30</v>
      </c>
      <c r="L1" s="159" t="s">
        <v>32</v>
      </c>
      <c r="M1" s="160"/>
      <c r="O1" s="159" t="s">
        <v>33</v>
      </c>
      <c r="P1" s="160"/>
    </row>
    <row r="2" spans="1:17" ht="16.2" thickBot="1">
      <c r="C2" s="55" t="s">
        <v>27</v>
      </c>
      <c r="I2" s="6"/>
      <c r="J2" s="142" t="s">
        <v>29</v>
      </c>
      <c r="K2" s="98" t="s">
        <v>10</v>
      </c>
      <c r="L2" s="142" t="s">
        <v>29</v>
      </c>
      <c r="M2" s="106" t="s">
        <v>12</v>
      </c>
      <c r="N2" s="25" t="s">
        <v>11</v>
      </c>
      <c r="O2" s="142" t="s">
        <v>29</v>
      </c>
      <c r="P2" s="106" t="s">
        <v>12</v>
      </c>
      <c r="Q2" s="26" t="s">
        <v>11</v>
      </c>
    </row>
    <row r="3" spans="1:17" ht="15" thickTop="1">
      <c r="C3" s="161" t="s">
        <v>28</v>
      </c>
      <c r="D3" s="162"/>
      <c r="J3" s="143">
        <v>0.23742745231537701</v>
      </c>
      <c r="K3" s="99">
        <f>$H$7</f>
        <v>8.186890917586446E-5</v>
      </c>
      <c r="L3" s="147">
        <v>1</v>
      </c>
      <c r="M3" s="107">
        <v>1.913170493904805E-5</v>
      </c>
      <c r="N3" s="8">
        <f>M3</f>
        <v>1.913170493904805E-5</v>
      </c>
      <c r="O3" s="151">
        <v>1</v>
      </c>
      <c r="P3" s="111">
        <v>1.913170493904805E-5</v>
      </c>
      <c r="Q3" s="28">
        <f>P3</f>
        <v>1.913170493904805E-5</v>
      </c>
    </row>
    <row r="4" spans="1:17" ht="16.05" customHeight="1">
      <c r="B4" s="10"/>
      <c r="C4" s="162"/>
      <c r="D4" s="162"/>
      <c r="E4" s="81" t="s">
        <v>17</v>
      </c>
      <c r="F4" s="57" t="s">
        <v>18</v>
      </c>
      <c r="G4" s="57" t="s">
        <v>21</v>
      </c>
      <c r="H4" s="116" t="s">
        <v>22</v>
      </c>
      <c r="J4" s="143">
        <v>0.22334901871355201</v>
      </c>
      <c r="K4" s="99">
        <f t="shared" ref="K4:K7" si="0">$H$7</f>
        <v>8.186890917586446E-5</v>
      </c>
      <c r="L4" s="147">
        <v>1</v>
      </c>
      <c r="M4" s="107">
        <v>1.913170493904805E-5</v>
      </c>
      <c r="N4" s="8">
        <f>M4+N3</f>
        <v>3.82634098780961E-5</v>
      </c>
      <c r="O4" s="151">
        <v>1</v>
      </c>
      <c r="P4" s="111">
        <v>1.913170493904805E-5</v>
      </c>
      <c r="Q4" s="28">
        <f>P4+Q3</f>
        <v>3.82634098780961E-5</v>
      </c>
    </row>
    <row r="5" spans="1:17" ht="16.05" customHeight="1">
      <c r="C5" s="58" t="s">
        <v>23</v>
      </c>
      <c r="D5" s="76" t="s">
        <v>15</v>
      </c>
      <c r="E5" s="163" t="s">
        <v>0</v>
      </c>
      <c r="F5" s="164"/>
      <c r="G5" s="165"/>
      <c r="H5" s="116" t="s">
        <v>25</v>
      </c>
      <c r="J5" s="143">
        <v>0.23595770623475401</v>
      </c>
      <c r="K5" s="99">
        <f t="shared" si="0"/>
        <v>8.186890917586446E-5</v>
      </c>
      <c r="L5" s="147">
        <v>1</v>
      </c>
      <c r="M5" s="107">
        <v>1.456524493348622E-5</v>
      </c>
      <c r="N5" s="8">
        <f t="shared" ref="N5:N47" si="1">M5+N4</f>
        <v>5.282865481158232E-5</v>
      </c>
      <c r="O5" s="151">
        <v>1</v>
      </c>
      <c r="P5" s="111">
        <v>1.456524493348622E-5</v>
      </c>
      <c r="Q5" s="28">
        <f t="shared" ref="Q5:Q68" si="2">P5+Q4</f>
        <v>5.282865481158232E-5</v>
      </c>
    </row>
    <row r="6" spans="1:17" ht="16.05" customHeight="1">
      <c r="C6" s="87">
        <v>750</v>
      </c>
      <c r="D6" s="58">
        <f>1/C6</f>
        <v>1.3333333333333333E-3</v>
      </c>
      <c r="E6" s="75">
        <f>10^(LOG($D7)+0.5*(LOG($D6)-LOG($D7)))*1000</f>
        <v>1.1547005383792512</v>
      </c>
      <c r="J6" s="143">
        <v>0.238602775914937</v>
      </c>
      <c r="K6" s="99">
        <f t="shared" si="0"/>
        <v>8.186890917586446E-5</v>
      </c>
      <c r="L6" s="147">
        <v>1</v>
      </c>
      <c r="M6" s="107">
        <v>1.456524493348622E-5</v>
      </c>
      <c r="N6" s="8">
        <f t="shared" si="1"/>
        <v>6.739389974506854E-5</v>
      </c>
      <c r="O6" s="151">
        <v>1</v>
      </c>
      <c r="P6" s="111">
        <v>1.456524493348622E-5</v>
      </c>
      <c r="Q6" s="28">
        <f t="shared" si="2"/>
        <v>6.739389974506854E-5</v>
      </c>
    </row>
    <row r="7" spans="1:17" ht="16.05" customHeight="1">
      <c r="C7" s="77" t="s">
        <v>2</v>
      </c>
      <c r="D7" s="59">
        <f>1/1000</f>
        <v>1E-3</v>
      </c>
      <c r="E7" s="75">
        <f t="shared" ref="E7:E15" si="3">10^(LOG($D8)+0.5*(LOG($D7)-LOG($D8)))*1000</f>
        <v>0.7453559924999289</v>
      </c>
      <c r="F7" s="59">
        <f>10^(LOG($D7)+0.5*(LOG($D6)-LOG($D7)))*1000</f>
        <v>1.1547005383792512</v>
      </c>
      <c r="G7" s="83">
        <f t="shared" ref="G7:G8" si="4">F7-E7</f>
        <v>0.40934454587932234</v>
      </c>
      <c r="H7" s="93">
        <f t="shared" ref="H7:H15" si="5">G7/5/1000</f>
        <v>8.186890917586446E-5</v>
      </c>
      <c r="J7" s="143">
        <v>0.26394474968105502</v>
      </c>
      <c r="K7" s="99">
        <f t="shared" si="0"/>
        <v>8.186890917586446E-5</v>
      </c>
      <c r="L7" s="147">
        <v>1</v>
      </c>
      <c r="M7" s="107">
        <v>1.456524493348622E-5</v>
      </c>
      <c r="N7" s="8">
        <f t="shared" si="1"/>
        <v>8.195914467855476E-5</v>
      </c>
      <c r="O7" s="151">
        <v>1</v>
      </c>
      <c r="P7" s="111">
        <v>1.456524493348622E-5</v>
      </c>
      <c r="Q7" s="28">
        <f t="shared" si="2"/>
        <v>8.195914467855476E-5</v>
      </c>
    </row>
    <row r="8" spans="1:17" ht="16.05" customHeight="1">
      <c r="C8" s="58">
        <v>1800</v>
      </c>
      <c r="D8" s="58">
        <f>1/C8</f>
        <v>5.5555555555555556E-4</v>
      </c>
      <c r="E8" s="75">
        <f t="shared" si="3"/>
        <v>0.47140452079103118</v>
      </c>
      <c r="F8" s="59">
        <f>10^(LOG($D8)+0.5*(LOG($D7)-LOG($D8)))*1000</f>
        <v>0.7453559924999289</v>
      </c>
      <c r="G8" s="59">
        <f t="shared" si="4"/>
        <v>0.27395147170889772</v>
      </c>
      <c r="H8" s="93">
        <f t="shared" si="5"/>
        <v>5.4790294341779542E-5</v>
      </c>
      <c r="J8" s="143">
        <v>0.29396098624543099</v>
      </c>
      <c r="K8" s="100">
        <f>$H$8</f>
        <v>5.4790294341779542E-5</v>
      </c>
      <c r="L8" s="147">
        <v>1</v>
      </c>
      <c r="M8" s="107">
        <v>1.456524493348622E-5</v>
      </c>
      <c r="N8" s="8">
        <f t="shared" si="1"/>
        <v>9.652438961204098E-5</v>
      </c>
      <c r="O8" s="151">
        <v>1</v>
      </c>
      <c r="P8" s="111">
        <v>1.456524493348622E-5</v>
      </c>
      <c r="Q8" s="28">
        <f t="shared" si="2"/>
        <v>9.652438961204098E-5</v>
      </c>
    </row>
    <row r="9" spans="1:17" ht="16.05" customHeight="1">
      <c r="C9" s="77" t="s">
        <v>3</v>
      </c>
      <c r="D9" s="59">
        <f>1/2500</f>
        <v>4.0000000000000002E-4</v>
      </c>
      <c r="E9" s="75">
        <f t="shared" si="3"/>
        <v>0.32659863237109027</v>
      </c>
      <c r="F9" s="59">
        <f>10^(LOG($D9)+0.5*(LOG($D8)-LOG($D9)))*1000</f>
        <v>0.47140452079103118</v>
      </c>
      <c r="G9" s="59">
        <f>F9-E9</f>
        <v>0.14480588841994091</v>
      </c>
      <c r="H9" s="93">
        <f t="shared" si="5"/>
        <v>2.8961177683988182E-5</v>
      </c>
      <c r="I9" s="5"/>
      <c r="J9" s="143">
        <v>0.251578724025801</v>
      </c>
      <c r="K9" s="100">
        <f t="shared" ref="K9:K12" si="6">$H$8</f>
        <v>5.4790294341779542E-5</v>
      </c>
      <c r="L9" s="147">
        <v>1</v>
      </c>
      <c r="M9" s="107">
        <v>9.2620968266859145E-6</v>
      </c>
      <c r="N9" s="8">
        <f t="shared" si="1"/>
        <v>1.057864864387269E-4</v>
      </c>
      <c r="O9" s="151">
        <v>1</v>
      </c>
      <c r="P9" s="111">
        <v>9.2620968266859145E-6</v>
      </c>
      <c r="Q9" s="28">
        <f t="shared" si="2"/>
        <v>1.057864864387269E-4</v>
      </c>
    </row>
    <row r="10" spans="1:17" ht="16.05" customHeight="1">
      <c r="C10" s="58">
        <v>3750</v>
      </c>
      <c r="D10" s="58">
        <f>1/C10</f>
        <v>2.6666666666666668E-4</v>
      </c>
      <c r="E10" s="75">
        <f t="shared" si="3"/>
        <v>0.23094010767585002</v>
      </c>
      <c r="F10" s="59">
        <f t="shared" ref="F10:F15" si="7">10^(LOG($D10)+0.5*(LOG($D9)-LOG($D10)))*1000</f>
        <v>0.32659863237109027</v>
      </c>
      <c r="G10" s="59">
        <f t="shared" ref="G10:G15" si="8">F10-E10</f>
        <v>9.5658524695240249E-2</v>
      </c>
      <c r="H10" s="93">
        <f t="shared" si="5"/>
        <v>1.913170493904805E-5</v>
      </c>
      <c r="J10" s="143">
        <v>0.27117771828987097</v>
      </c>
      <c r="K10" s="100">
        <f t="shared" si="6"/>
        <v>5.4790294341779542E-5</v>
      </c>
      <c r="L10" s="147">
        <v>1</v>
      </c>
      <c r="M10" s="107">
        <v>9.2620968266859145E-6</v>
      </c>
      <c r="N10" s="8">
        <f t="shared" si="1"/>
        <v>1.1504858326541282E-4</v>
      </c>
      <c r="O10" s="151">
        <v>1</v>
      </c>
      <c r="P10" s="111">
        <v>9.2620968266859145E-6</v>
      </c>
      <c r="Q10" s="28">
        <f t="shared" si="2"/>
        <v>1.1504858326541282E-4</v>
      </c>
    </row>
    <row r="11" spans="1:17" ht="16.05" customHeight="1">
      <c r="C11" s="77" t="s">
        <v>4</v>
      </c>
      <c r="D11" s="59">
        <f>1/5000</f>
        <v>2.0000000000000001E-4</v>
      </c>
      <c r="E11" s="75">
        <f t="shared" si="3"/>
        <v>0.15811388300841892</v>
      </c>
      <c r="F11" s="59">
        <f t="shared" si="7"/>
        <v>0.23094010767585002</v>
      </c>
      <c r="G11" s="59">
        <f t="shared" si="8"/>
        <v>7.2826224667431105E-2</v>
      </c>
      <c r="H11" s="93">
        <f t="shared" si="5"/>
        <v>1.456524493348622E-5</v>
      </c>
      <c r="J11" s="143">
        <v>0.29340630982770999</v>
      </c>
      <c r="K11" s="100">
        <f t="shared" si="6"/>
        <v>5.4790294341779542E-5</v>
      </c>
      <c r="L11" s="147">
        <v>1</v>
      </c>
      <c r="M11" s="107">
        <v>9.2620968266859145E-6</v>
      </c>
      <c r="N11" s="8">
        <f t="shared" si="1"/>
        <v>1.2431068009209872E-4</v>
      </c>
      <c r="O11" s="151">
        <v>1</v>
      </c>
      <c r="P11" s="111">
        <v>9.2620968266859145E-6</v>
      </c>
      <c r="Q11" s="28">
        <f t="shared" si="2"/>
        <v>1.2431068009209872E-4</v>
      </c>
    </row>
    <row r="12" spans="1:17" ht="16.05" customHeight="1">
      <c r="C12" s="58">
        <v>8000</v>
      </c>
      <c r="D12" s="58">
        <f>1/C12</f>
        <v>1.25E-4</v>
      </c>
      <c r="E12" s="75">
        <f t="shared" si="3"/>
        <v>0.11180339887498934</v>
      </c>
      <c r="F12" s="59">
        <f t="shared" si="7"/>
        <v>0.15811388300841892</v>
      </c>
      <c r="G12" s="59">
        <f t="shared" si="8"/>
        <v>4.6310484133429572E-2</v>
      </c>
      <c r="H12" s="93">
        <f t="shared" si="5"/>
        <v>9.2620968266859145E-6</v>
      </c>
      <c r="J12" s="143">
        <v>0.36417009742290002</v>
      </c>
      <c r="K12" s="100">
        <f t="shared" si="6"/>
        <v>5.4790294341779542E-5</v>
      </c>
      <c r="L12" s="147">
        <v>1</v>
      </c>
      <c r="M12" s="107">
        <v>9.2620968266859145E-6</v>
      </c>
      <c r="N12" s="8">
        <f t="shared" si="1"/>
        <v>1.3357277691878464E-4</v>
      </c>
      <c r="O12" s="151">
        <v>1</v>
      </c>
      <c r="P12" s="111">
        <v>9.2620968266859145E-6</v>
      </c>
      <c r="Q12" s="28">
        <f t="shared" si="2"/>
        <v>1.3357277691878464E-4</v>
      </c>
    </row>
    <row r="13" spans="1:17" ht="16.05" customHeight="1">
      <c r="A13" s="56"/>
      <c r="C13" s="77" t="s">
        <v>5</v>
      </c>
      <c r="D13" s="59">
        <f>1/10000</f>
        <v>1E-4</v>
      </c>
      <c r="E13" s="75">
        <f t="shared" si="3"/>
        <v>8.1649658092772553E-2</v>
      </c>
      <c r="F13" s="59">
        <f t="shared" si="7"/>
        <v>0.11180339887498934</v>
      </c>
      <c r="G13" s="59">
        <f t="shared" si="8"/>
        <v>3.015374078221679E-2</v>
      </c>
      <c r="H13" s="93">
        <f t="shared" si="5"/>
        <v>6.0307481564433577E-6</v>
      </c>
      <c r="J13" s="143">
        <v>0.44960514895054299</v>
      </c>
      <c r="K13" s="101">
        <f>$H$9</f>
        <v>2.8961177683988182E-5</v>
      </c>
      <c r="L13" s="147">
        <v>1</v>
      </c>
      <c r="M13" s="107">
        <v>9.2620968266859145E-6</v>
      </c>
      <c r="N13" s="8">
        <f t="shared" si="1"/>
        <v>1.4283487374547056E-4</v>
      </c>
      <c r="O13" s="151">
        <v>1</v>
      </c>
      <c r="P13" s="111">
        <v>9.2620968266859145E-6</v>
      </c>
      <c r="Q13" s="28">
        <f t="shared" si="2"/>
        <v>1.4283487374547056E-4</v>
      </c>
    </row>
    <row r="14" spans="1:17" ht="16.05" customHeight="1">
      <c r="C14" s="58">
        <v>15000</v>
      </c>
      <c r="D14" s="58">
        <f>1/C14</f>
        <v>6.666666666666667E-5</v>
      </c>
      <c r="E14" s="75">
        <f t="shared" si="3"/>
        <v>5.7735026918962491E-2</v>
      </c>
      <c r="F14" s="59">
        <f t="shared" si="7"/>
        <v>8.1649658092772553E-2</v>
      </c>
      <c r="G14" s="59">
        <f t="shared" si="8"/>
        <v>2.3914631173810062E-2</v>
      </c>
      <c r="H14" s="93">
        <f t="shared" si="5"/>
        <v>4.7829262347620125E-6</v>
      </c>
      <c r="J14" s="143">
        <v>0.29175239952148302</v>
      </c>
      <c r="K14" s="101">
        <f t="shared" ref="K14:K17" si="9">$H$9</f>
        <v>2.8961177683988182E-5</v>
      </c>
      <c r="L14" s="147">
        <v>1</v>
      </c>
      <c r="M14" s="107">
        <v>6.0307481564433577E-6</v>
      </c>
      <c r="N14" s="8">
        <f t="shared" si="1"/>
        <v>1.4886562190191392E-4</v>
      </c>
      <c r="O14" s="151">
        <v>1</v>
      </c>
      <c r="P14" s="111">
        <v>6.0307481564433577E-6</v>
      </c>
      <c r="Q14" s="28">
        <f t="shared" si="2"/>
        <v>1.4886562190191392E-4</v>
      </c>
    </row>
    <row r="15" spans="1:17" ht="16.05" customHeight="1">
      <c r="C15" s="78" t="s">
        <v>26</v>
      </c>
      <c r="D15" s="59">
        <f>1/20000</f>
        <v>5.0000000000000002E-5</v>
      </c>
      <c r="E15" s="75">
        <f t="shared" si="3"/>
        <v>3.5355339059327306E-2</v>
      </c>
      <c r="F15" s="59">
        <f t="shared" si="7"/>
        <v>5.7735026918962491E-2</v>
      </c>
      <c r="G15" s="59">
        <f t="shared" si="8"/>
        <v>2.2379687859635185E-2</v>
      </c>
      <c r="H15" s="93">
        <f t="shared" si="5"/>
        <v>4.4759375719270367E-6</v>
      </c>
      <c r="J15" s="143">
        <v>0.35340371185568797</v>
      </c>
      <c r="K15" s="101">
        <f t="shared" si="9"/>
        <v>2.8961177683988182E-5</v>
      </c>
      <c r="L15" s="147">
        <v>1</v>
      </c>
      <c r="M15" s="107">
        <v>6.0307481564433577E-6</v>
      </c>
      <c r="N15" s="8">
        <f t="shared" si="1"/>
        <v>1.5489637005835729E-4</v>
      </c>
      <c r="O15" s="151">
        <v>1</v>
      </c>
      <c r="P15" s="111">
        <v>6.0307481564433577E-6</v>
      </c>
      <c r="Q15" s="28">
        <f t="shared" si="2"/>
        <v>1.5489637005835729E-4</v>
      </c>
    </row>
    <row r="16" spans="1:17" ht="16.05" customHeight="1">
      <c r="C16" s="87">
        <v>40000</v>
      </c>
      <c r="D16" s="58">
        <f>1/C16</f>
        <v>2.5000000000000001E-5</v>
      </c>
      <c r="I16" s="5"/>
      <c r="J16" s="143">
        <v>0.60258150890416196</v>
      </c>
      <c r="K16" s="101">
        <f t="shared" si="9"/>
        <v>2.8961177683988182E-5</v>
      </c>
      <c r="L16" s="147">
        <v>1</v>
      </c>
      <c r="M16" s="107">
        <v>6.0307481564433577E-6</v>
      </c>
      <c r="N16" s="8">
        <f t="shared" si="1"/>
        <v>1.6092711821480066E-4</v>
      </c>
      <c r="O16" s="151">
        <v>1</v>
      </c>
      <c r="P16" s="111">
        <v>6.0307481564433577E-6</v>
      </c>
      <c r="Q16" s="28">
        <f t="shared" si="2"/>
        <v>1.6092711821480066E-4</v>
      </c>
    </row>
    <row r="17" spans="3:17" ht="16.05" customHeight="1">
      <c r="I17" s="7"/>
      <c r="J17" s="143">
        <v>0.78398711949802102</v>
      </c>
      <c r="K17" s="101">
        <f t="shared" si="9"/>
        <v>2.8961177683988182E-5</v>
      </c>
      <c r="L17" s="147">
        <v>1</v>
      </c>
      <c r="M17" s="107">
        <v>6.0307481564433577E-6</v>
      </c>
      <c r="N17" s="8">
        <f t="shared" si="1"/>
        <v>1.6695786637124403E-4</v>
      </c>
      <c r="O17" s="151">
        <v>1</v>
      </c>
      <c r="P17" s="111">
        <v>6.0307481564433577E-6</v>
      </c>
      <c r="Q17" s="28">
        <f t="shared" si="2"/>
        <v>1.6695786637124403E-4</v>
      </c>
    </row>
    <row r="18" spans="3:17" ht="15" thickBot="1">
      <c r="C18" s="166" t="s">
        <v>1</v>
      </c>
      <c r="D18" s="162"/>
      <c r="E18" s="80" t="s">
        <v>17</v>
      </c>
      <c r="F18" s="80" t="s">
        <v>18</v>
      </c>
      <c r="G18" s="80" t="s">
        <v>21</v>
      </c>
      <c r="H18" s="95" t="s">
        <v>25</v>
      </c>
      <c r="I18" s="7"/>
      <c r="J18" s="143">
        <v>0.89485718294522998</v>
      </c>
      <c r="K18" s="100">
        <f>$H$10</f>
        <v>1.913170493904805E-5</v>
      </c>
      <c r="L18" s="147">
        <v>1</v>
      </c>
      <c r="M18" s="107">
        <v>6.0307481564433577E-6</v>
      </c>
      <c r="N18" s="8">
        <f t="shared" si="1"/>
        <v>1.729886145276874E-4</v>
      </c>
      <c r="O18" s="151">
        <v>1</v>
      </c>
      <c r="P18" s="111">
        <v>6.0307481564433577E-6</v>
      </c>
      <c r="Q18" s="28">
        <f t="shared" si="2"/>
        <v>1.729886145276874E-4</v>
      </c>
    </row>
    <row r="19" spans="3:17" ht="15" thickTop="1">
      <c r="C19" s="63" t="s">
        <v>23</v>
      </c>
      <c r="D19" s="77" t="s">
        <v>15</v>
      </c>
      <c r="E19" s="155" t="s">
        <v>0</v>
      </c>
      <c r="F19" s="156"/>
      <c r="G19" s="157"/>
      <c r="H19" s="96"/>
      <c r="I19" s="7"/>
      <c r="J19" s="143">
        <v>0.50845785967185197</v>
      </c>
      <c r="K19" s="100">
        <f t="shared" ref="K19:K22" si="10">$H$10</f>
        <v>1.913170493904805E-5</v>
      </c>
      <c r="L19" s="147">
        <v>1</v>
      </c>
      <c r="M19" s="107">
        <v>4.7829262347620125E-6</v>
      </c>
      <c r="N19" s="8">
        <f t="shared" si="1"/>
        <v>1.777715407624494E-4</v>
      </c>
      <c r="O19" s="151">
        <v>1</v>
      </c>
      <c r="P19" s="111">
        <v>4.7829262347620125E-6</v>
      </c>
      <c r="Q19" s="28">
        <f t="shared" si="2"/>
        <v>1.777715407624494E-4</v>
      </c>
    </row>
    <row r="20" spans="3:17">
      <c r="C20" s="87">
        <v>750</v>
      </c>
      <c r="D20" s="58">
        <f>1/C20</f>
        <v>1.3333333333333333E-3</v>
      </c>
      <c r="E20" s="75">
        <f>10^(LOG($D21)+0.5*(LOG($D20)-LOG($D21)))*1000</f>
        <v>1.1547005383792512</v>
      </c>
      <c r="I20" s="7"/>
      <c r="J20" s="143">
        <v>0.62842611474057097</v>
      </c>
      <c r="K20" s="100">
        <f t="shared" si="10"/>
        <v>1.913170493904805E-5</v>
      </c>
      <c r="L20" s="147">
        <v>1</v>
      </c>
      <c r="M20" s="107">
        <v>4.7829262347620125E-6</v>
      </c>
      <c r="N20" s="8">
        <f t="shared" si="1"/>
        <v>1.8255446699721141E-4</v>
      </c>
      <c r="O20" s="151">
        <v>1</v>
      </c>
      <c r="P20" s="111">
        <v>4.7829262347620125E-6</v>
      </c>
      <c r="Q20" s="28">
        <f t="shared" si="2"/>
        <v>1.8255446699721141E-4</v>
      </c>
    </row>
    <row r="21" spans="3:17">
      <c r="C21" s="77" t="s">
        <v>2</v>
      </c>
      <c r="D21" s="59">
        <f>1/1000</f>
        <v>1E-3</v>
      </c>
      <c r="E21" s="75">
        <f t="shared" ref="E21:E29" si="11">10^(LOG($D22)+0.5*(LOG($D21)-LOG($D22)))*1000</f>
        <v>0.7453559924999289</v>
      </c>
      <c r="F21" s="59">
        <f>10^(LOG($D21)+0.5*(LOG($D20)-LOG($D21)))*1000</f>
        <v>1.1547005383792512</v>
      </c>
      <c r="G21" s="83">
        <f t="shared" ref="G21:G22" si="12">F21-E21</f>
        <v>0.40934454587932234</v>
      </c>
      <c r="H21" s="93">
        <f t="shared" ref="H21:H29" si="13">G21/5/1000</f>
        <v>8.186890917586446E-5</v>
      </c>
      <c r="I21" s="7"/>
      <c r="J21" s="143">
        <v>1</v>
      </c>
      <c r="K21" s="100">
        <f t="shared" si="10"/>
        <v>1.913170493904805E-5</v>
      </c>
      <c r="L21" s="147">
        <v>1</v>
      </c>
      <c r="M21" s="107">
        <v>4.7829262347620125E-6</v>
      </c>
      <c r="N21" s="8">
        <f t="shared" si="1"/>
        <v>1.8733739323197342E-4</v>
      </c>
      <c r="O21" s="151">
        <v>1</v>
      </c>
      <c r="P21" s="111">
        <v>4.7829262347620125E-6</v>
      </c>
      <c r="Q21" s="28">
        <f t="shared" si="2"/>
        <v>1.8733739323197342E-4</v>
      </c>
    </row>
    <row r="22" spans="3:17">
      <c r="C22" s="58">
        <v>1800</v>
      </c>
      <c r="D22" s="58">
        <f>1/C22</f>
        <v>5.5555555555555556E-4</v>
      </c>
      <c r="E22" s="75">
        <f t="shared" si="11"/>
        <v>0.47140452079103118</v>
      </c>
      <c r="F22" s="59">
        <f>10^(LOG($D22)+0.5*(LOG($D21)-LOG($D22)))*1000</f>
        <v>0.7453559924999289</v>
      </c>
      <c r="G22" s="59">
        <f t="shared" si="12"/>
        <v>0.27395147170889772</v>
      </c>
      <c r="H22" s="93">
        <f t="shared" si="13"/>
        <v>5.4790294341779542E-5</v>
      </c>
      <c r="I22" s="7"/>
      <c r="J22" s="143">
        <v>1</v>
      </c>
      <c r="K22" s="100">
        <f t="shared" si="10"/>
        <v>1.913170493904805E-5</v>
      </c>
      <c r="L22" s="147">
        <v>1</v>
      </c>
      <c r="M22" s="107">
        <v>4.7829262347620125E-6</v>
      </c>
      <c r="N22" s="8">
        <f t="shared" si="1"/>
        <v>1.9212031946673542E-4</v>
      </c>
      <c r="O22" s="151">
        <v>1</v>
      </c>
      <c r="P22" s="111">
        <v>4.7829262347620125E-6</v>
      </c>
      <c r="Q22" s="28">
        <f t="shared" si="2"/>
        <v>1.9212031946673542E-4</v>
      </c>
    </row>
    <row r="23" spans="3:17">
      <c r="C23" s="77" t="s">
        <v>3</v>
      </c>
      <c r="D23" s="59">
        <f>1/2500</f>
        <v>4.0000000000000002E-4</v>
      </c>
      <c r="E23" s="75">
        <f t="shared" si="11"/>
        <v>0.32659863237109027</v>
      </c>
      <c r="F23" s="59">
        <f>10^(LOG($D23)+0.5*(LOG($D22)-LOG($D23)))*1000</f>
        <v>0.47140452079103118</v>
      </c>
      <c r="G23" s="59">
        <f>F23-E23</f>
        <v>0.14480588841994091</v>
      </c>
      <c r="H23" s="93">
        <f t="shared" si="13"/>
        <v>2.8961177683988182E-5</v>
      </c>
      <c r="I23" s="7"/>
      <c r="J23" s="143">
        <v>1</v>
      </c>
      <c r="K23" s="101">
        <f>$H$11</f>
        <v>1.456524493348622E-5</v>
      </c>
      <c r="L23" s="147">
        <v>1</v>
      </c>
      <c r="M23" s="107">
        <v>4.7829262347620125E-6</v>
      </c>
      <c r="N23" s="8">
        <f t="shared" si="1"/>
        <v>1.9690324570149743E-4</v>
      </c>
      <c r="O23" s="151">
        <v>1</v>
      </c>
      <c r="P23" s="111">
        <v>4.7829262347620125E-6</v>
      </c>
      <c r="Q23" s="28">
        <f t="shared" si="2"/>
        <v>1.9690324570149743E-4</v>
      </c>
    </row>
    <row r="24" spans="3:17">
      <c r="C24" s="58">
        <v>3750</v>
      </c>
      <c r="D24" s="58">
        <f>1/C24</f>
        <v>2.6666666666666668E-4</v>
      </c>
      <c r="E24" s="75">
        <f t="shared" si="11"/>
        <v>0.23094010767585002</v>
      </c>
      <c r="F24" s="59">
        <f t="shared" ref="F24:F29" si="14">10^(LOG($D24)+0.5*(LOG($D23)-LOG($D24)))*1000</f>
        <v>0.32659863237109027</v>
      </c>
      <c r="G24" s="59">
        <f t="shared" ref="G24:G29" si="15">F24-E24</f>
        <v>9.5658524695240249E-2</v>
      </c>
      <c r="H24" s="93">
        <f t="shared" si="13"/>
        <v>1.913170493904805E-5</v>
      </c>
      <c r="I24" s="7"/>
      <c r="J24" s="143">
        <v>0.82604902327080398</v>
      </c>
      <c r="K24" s="101">
        <f t="shared" ref="K24:K27" si="16">$H$11</f>
        <v>1.456524493348622E-5</v>
      </c>
      <c r="L24" s="147">
        <v>1</v>
      </c>
      <c r="M24" s="107">
        <v>4.4759375719270367E-6</v>
      </c>
      <c r="N24" s="8">
        <f t="shared" si="1"/>
        <v>2.0137918327342447E-4</v>
      </c>
      <c r="O24" s="151">
        <v>1</v>
      </c>
      <c r="P24" s="111">
        <v>4.4759375719270367E-6</v>
      </c>
      <c r="Q24" s="28">
        <f t="shared" si="2"/>
        <v>2.0137918327342447E-4</v>
      </c>
    </row>
    <row r="25" spans="3:17">
      <c r="C25" s="77" t="s">
        <v>4</v>
      </c>
      <c r="D25" s="59">
        <f>1/5000</f>
        <v>2.0000000000000001E-4</v>
      </c>
      <c r="E25" s="75">
        <f t="shared" si="11"/>
        <v>0.15811388300841892</v>
      </c>
      <c r="F25" s="59">
        <f t="shared" si="14"/>
        <v>0.23094010767585002</v>
      </c>
      <c r="G25" s="59">
        <f t="shared" si="15"/>
        <v>7.2826224667431105E-2</v>
      </c>
      <c r="H25" s="93">
        <f t="shared" si="13"/>
        <v>1.456524493348622E-5</v>
      </c>
      <c r="I25" s="7"/>
      <c r="J25" s="143">
        <v>1</v>
      </c>
      <c r="K25" s="101">
        <f t="shared" si="16"/>
        <v>1.456524493348622E-5</v>
      </c>
      <c r="L25" s="147">
        <v>1</v>
      </c>
      <c r="M25" s="107">
        <v>4.4759375719270367E-6</v>
      </c>
      <c r="N25" s="8">
        <f t="shared" si="1"/>
        <v>2.0585512084535151E-4</v>
      </c>
      <c r="O25" s="151">
        <v>1</v>
      </c>
      <c r="P25" s="111">
        <v>4.4759375719270367E-6</v>
      </c>
      <c r="Q25" s="28">
        <f t="shared" si="2"/>
        <v>2.0585512084535151E-4</v>
      </c>
    </row>
    <row r="26" spans="3:17">
      <c r="C26" s="58">
        <v>8000</v>
      </c>
      <c r="D26" s="58">
        <f>1/C26</f>
        <v>1.25E-4</v>
      </c>
      <c r="E26" s="75">
        <f t="shared" si="11"/>
        <v>0.11180339887498934</v>
      </c>
      <c r="F26" s="59">
        <f t="shared" si="14"/>
        <v>0.15811388300841892</v>
      </c>
      <c r="G26" s="59">
        <f t="shared" si="15"/>
        <v>4.6310484133429572E-2</v>
      </c>
      <c r="H26" s="93">
        <f t="shared" si="13"/>
        <v>9.2620968266859145E-6</v>
      </c>
      <c r="I26" s="7"/>
      <c r="J26" s="143">
        <v>1</v>
      </c>
      <c r="K26" s="101">
        <f t="shared" si="16"/>
        <v>1.456524493348622E-5</v>
      </c>
      <c r="L26" s="147">
        <v>1</v>
      </c>
      <c r="M26" s="107">
        <v>4.4759375719270367E-6</v>
      </c>
      <c r="N26" s="8">
        <f t="shared" si="1"/>
        <v>2.1033105841727854E-4</v>
      </c>
      <c r="O26" s="151">
        <v>1</v>
      </c>
      <c r="P26" s="111">
        <v>4.4759375719270367E-6</v>
      </c>
      <c r="Q26" s="28">
        <f t="shared" si="2"/>
        <v>2.1033105841727854E-4</v>
      </c>
    </row>
    <row r="27" spans="3:17">
      <c r="C27" s="77" t="s">
        <v>5</v>
      </c>
      <c r="D27" s="59">
        <f>1/10000</f>
        <v>1E-4</v>
      </c>
      <c r="E27" s="75">
        <f t="shared" si="11"/>
        <v>8.1649658092772553E-2</v>
      </c>
      <c r="F27" s="59">
        <f t="shared" si="14"/>
        <v>0.11180339887498934</v>
      </c>
      <c r="G27" s="59">
        <f t="shared" si="15"/>
        <v>3.015374078221679E-2</v>
      </c>
      <c r="H27" s="93">
        <f t="shared" si="13"/>
        <v>6.0307481564433577E-6</v>
      </c>
      <c r="I27" s="7"/>
      <c r="J27" s="143">
        <v>1</v>
      </c>
      <c r="K27" s="101">
        <f t="shared" si="16"/>
        <v>1.456524493348622E-5</v>
      </c>
      <c r="L27" s="147">
        <v>1</v>
      </c>
      <c r="M27" s="107">
        <v>4.4759375719270367E-6</v>
      </c>
      <c r="N27" s="8">
        <f t="shared" si="1"/>
        <v>2.1480699598920558E-4</v>
      </c>
      <c r="O27" s="151">
        <v>1</v>
      </c>
      <c r="P27" s="111">
        <v>4.4759375719270367E-6</v>
      </c>
      <c r="Q27" s="28">
        <f t="shared" si="2"/>
        <v>2.1480699598920558E-4</v>
      </c>
    </row>
    <row r="28" spans="3:17">
      <c r="C28" s="58">
        <v>15000</v>
      </c>
      <c r="D28" s="58">
        <f>1/C28</f>
        <v>6.666666666666667E-5</v>
      </c>
      <c r="E28" s="75">
        <f t="shared" si="11"/>
        <v>5.7735026918962491E-2</v>
      </c>
      <c r="F28" s="59">
        <f t="shared" si="14"/>
        <v>8.1649658092772553E-2</v>
      </c>
      <c r="G28" s="59">
        <f t="shared" si="15"/>
        <v>2.3914631173810062E-2</v>
      </c>
      <c r="H28" s="93">
        <f t="shared" si="13"/>
        <v>4.7829262347620125E-6</v>
      </c>
      <c r="I28" s="7"/>
      <c r="J28" s="143">
        <v>1</v>
      </c>
      <c r="K28" s="102">
        <f>$H$12</f>
        <v>9.2620968266859145E-6</v>
      </c>
      <c r="L28" s="147">
        <v>1</v>
      </c>
      <c r="M28" s="107">
        <v>4.4759375719270367E-6</v>
      </c>
      <c r="N28" s="8">
        <f t="shared" si="1"/>
        <v>2.1928293356113262E-4</v>
      </c>
      <c r="O28" s="151">
        <v>1</v>
      </c>
      <c r="P28" s="112">
        <v>4.4759375719270367E-6</v>
      </c>
      <c r="Q28" s="28">
        <f t="shared" si="2"/>
        <v>2.1928293356113262E-4</v>
      </c>
    </row>
    <row r="29" spans="3:17">
      <c r="C29" s="78" t="s">
        <v>26</v>
      </c>
      <c r="D29" s="59">
        <f>1/20000</f>
        <v>5.0000000000000002E-5</v>
      </c>
      <c r="E29" s="75">
        <f t="shared" si="11"/>
        <v>3.5355339059327306E-2</v>
      </c>
      <c r="F29" s="59">
        <f t="shared" si="14"/>
        <v>5.7735026918962491E-2</v>
      </c>
      <c r="G29" s="59">
        <f t="shared" si="15"/>
        <v>2.2379687859635185E-2</v>
      </c>
      <c r="H29" s="93">
        <f t="shared" si="13"/>
        <v>4.4759375719270367E-6</v>
      </c>
      <c r="I29" s="7"/>
      <c r="J29" s="143">
        <v>1</v>
      </c>
      <c r="K29" s="102">
        <f t="shared" ref="K29:K32" si="17">$H$12</f>
        <v>9.2620968266859145E-6</v>
      </c>
      <c r="L29" s="147">
        <v>0.89485718294522998</v>
      </c>
      <c r="M29" s="107">
        <v>1.913170493904805E-5</v>
      </c>
      <c r="N29" s="8">
        <f t="shared" si="1"/>
        <v>2.3841463850018068E-4</v>
      </c>
      <c r="O29" s="151">
        <v>1</v>
      </c>
      <c r="P29" s="111">
        <v>2.8961177683988182E-5</v>
      </c>
      <c r="Q29" s="28">
        <f t="shared" si="2"/>
        <v>2.4824411124512081E-4</v>
      </c>
    </row>
    <row r="30" spans="3:17">
      <c r="C30" s="87">
        <v>40000</v>
      </c>
      <c r="D30" s="58">
        <f>1/C30</f>
        <v>2.5000000000000001E-5</v>
      </c>
      <c r="I30" s="7"/>
      <c r="J30" s="143">
        <v>1</v>
      </c>
      <c r="K30" s="102">
        <f t="shared" si="17"/>
        <v>9.2620968266859145E-6</v>
      </c>
      <c r="L30" s="147">
        <v>0.82604902327080398</v>
      </c>
      <c r="M30" s="107">
        <v>1.456524493348622E-5</v>
      </c>
      <c r="N30" s="8">
        <f t="shared" si="1"/>
        <v>2.529798834336669E-4</v>
      </c>
      <c r="O30" s="151">
        <v>1</v>
      </c>
      <c r="P30" s="111">
        <v>1.456524493348622E-5</v>
      </c>
      <c r="Q30" s="28">
        <f t="shared" si="2"/>
        <v>2.6280935617860703E-4</v>
      </c>
    </row>
    <row r="31" spans="3:17">
      <c r="C31" s="1"/>
      <c r="D31" s="1"/>
      <c r="E31" s="1"/>
      <c r="F31" s="3"/>
      <c r="G31" s="1"/>
      <c r="H31" s="117"/>
      <c r="I31" s="7"/>
      <c r="J31" s="143">
        <v>1</v>
      </c>
      <c r="K31" s="102">
        <f t="shared" si="17"/>
        <v>9.2620968266859145E-6</v>
      </c>
      <c r="L31" s="147">
        <v>0.78398711949802102</v>
      </c>
      <c r="M31" s="107">
        <v>2.8961177683988182E-5</v>
      </c>
      <c r="N31" s="8">
        <f t="shared" si="1"/>
        <v>2.8194106111765506E-4</v>
      </c>
      <c r="O31" s="148">
        <v>1</v>
      </c>
      <c r="P31" s="114">
        <v>1.456524493348622E-5</v>
      </c>
      <c r="Q31" s="28">
        <f t="shared" si="2"/>
        <v>2.7737460111209325E-4</v>
      </c>
    </row>
    <row r="32" spans="3:17">
      <c r="C32" s="1"/>
      <c r="D32" s="1"/>
      <c r="E32" s="1"/>
      <c r="F32" s="3"/>
      <c r="G32" s="1"/>
      <c r="H32" s="117"/>
      <c r="I32" s="7"/>
      <c r="J32" s="143">
        <v>1</v>
      </c>
      <c r="K32" s="102">
        <f t="shared" si="17"/>
        <v>9.2620968266859145E-6</v>
      </c>
      <c r="L32" s="147">
        <v>0.62842611474057097</v>
      </c>
      <c r="M32" s="107">
        <v>1.913170493904805E-5</v>
      </c>
      <c r="N32" s="8">
        <f t="shared" si="1"/>
        <v>3.0107276605670309E-4</v>
      </c>
      <c r="O32" s="151">
        <v>1</v>
      </c>
      <c r="P32" s="111">
        <v>9.2620968266859145E-6</v>
      </c>
      <c r="Q32" s="28">
        <f t="shared" si="2"/>
        <v>2.8663669793877914E-4</v>
      </c>
    </row>
    <row r="33" spans="1:17">
      <c r="C33" s="1"/>
      <c r="D33" s="1"/>
      <c r="E33" s="1"/>
      <c r="F33" s="3"/>
      <c r="G33" s="1"/>
      <c r="H33" s="117"/>
      <c r="I33" s="7"/>
      <c r="J33" s="143">
        <v>1</v>
      </c>
      <c r="K33" s="103">
        <f>$H$13</f>
        <v>6.0307481564433577E-6</v>
      </c>
      <c r="L33" s="147">
        <v>0.60258150890416196</v>
      </c>
      <c r="M33" s="107">
        <v>2.8961177683988182E-5</v>
      </c>
      <c r="N33" s="8">
        <f t="shared" si="1"/>
        <v>3.3003394374069126E-4</v>
      </c>
      <c r="O33" s="148">
        <v>1</v>
      </c>
      <c r="P33" s="114">
        <v>9.2620968266859145E-6</v>
      </c>
      <c r="Q33" s="28">
        <f t="shared" si="2"/>
        <v>2.9589879476546503E-4</v>
      </c>
    </row>
    <row r="34" spans="1:17">
      <c r="C34" s="1"/>
      <c r="D34" s="1"/>
      <c r="E34" s="1"/>
      <c r="F34" s="3"/>
      <c r="G34" s="1"/>
      <c r="H34" s="117"/>
      <c r="I34" s="7"/>
      <c r="J34" s="143">
        <v>1</v>
      </c>
      <c r="K34" s="103">
        <f t="shared" ref="K34:K37" si="18">$H$13</f>
        <v>6.0307481564433577E-6</v>
      </c>
      <c r="L34" s="147">
        <v>0.50845785967185197</v>
      </c>
      <c r="M34" s="107">
        <v>1.913170493904805E-5</v>
      </c>
      <c r="N34" s="8">
        <f t="shared" si="1"/>
        <v>3.4916564867973929E-4</v>
      </c>
      <c r="O34" s="148">
        <v>1</v>
      </c>
      <c r="P34" s="114">
        <v>9.2620968266859145E-6</v>
      </c>
      <c r="Q34" s="28">
        <f t="shared" si="2"/>
        <v>3.0516089159215092E-4</v>
      </c>
    </row>
    <row r="35" spans="1:17">
      <c r="C35" s="1"/>
      <c r="D35" s="1"/>
      <c r="E35" s="1"/>
      <c r="F35" s="3"/>
      <c r="G35" s="1"/>
      <c r="H35" s="117"/>
      <c r="I35" s="7"/>
      <c r="J35" s="143">
        <v>1</v>
      </c>
      <c r="K35" s="103">
        <f t="shared" si="18"/>
        <v>6.0307481564433577E-6</v>
      </c>
      <c r="L35" s="147">
        <v>0.44960514895054299</v>
      </c>
      <c r="M35" s="107">
        <v>2.8961177683988182E-5</v>
      </c>
      <c r="N35" s="8">
        <f t="shared" si="1"/>
        <v>3.7812682636372745E-4</v>
      </c>
      <c r="O35" s="148">
        <v>1</v>
      </c>
      <c r="P35" s="114">
        <v>9.2620968266859145E-6</v>
      </c>
      <c r="Q35" s="84">
        <f t="shared" si="2"/>
        <v>3.1442298841883682E-4</v>
      </c>
    </row>
    <row r="36" spans="1:17">
      <c r="C36" s="1"/>
      <c r="D36" s="1"/>
      <c r="E36" s="1"/>
      <c r="F36" s="3"/>
      <c r="G36" s="1"/>
      <c r="H36" s="117"/>
      <c r="I36" s="7"/>
      <c r="J36" s="143">
        <v>1</v>
      </c>
      <c r="K36" s="103">
        <f t="shared" si="18"/>
        <v>6.0307481564433577E-6</v>
      </c>
      <c r="L36" s="147">
        <v>0.36417009742290002</v>
      </c>
      <c r="M36" s="107">
        <v>5.4790294341779542E-5</v>
      </c>
      <c r="N36" s="8">
        <f t="shared" si="1"/>
        <v>4.3291712070550701E-4</v>
      </c>
      <c r="O36" s="148">
        <v>1</v>
      </c>
      <c r="P36" s="114">
        <v>6.0307481564433577E-6</v>
      </c>
      <c r="Q36" s="84">
        <f t="shared" si="2"/>
        <v>3.2045373657528016E-4</v>
      </c>
    </row>
    <row r="37" spans="1:17">
      <c r="C37" s="1"/>
      <c r="D37" s="1"/>
      <c r="E37" s="1"/>
      <c r="F37" s="3"/>
      <c r="G37" s="7"/>
      <c r="H37" s="117"/>
      <c r="I37" s="7"/>
      <c r="J37" s="143">
        <v>1</v>
      </c>
      <c r="K37" s="103">
        <f t="shared" si="18"/>
        <v>6.0307481564433577E-6</v>
      </c>
      <c r="L37" s="147">
        <v>0.35340371185568797</v>
      </c>
      <c r="M37" s="107">
        <v>2.8961177683988182E-5</v>
      </c>
      <c r="N37" s="8">
        <f t="shared" si="1"/>
        <v>4.6187829838949517E-4</v>
      </c>
      <c r="O37" s="148">
        <v>1</v>
      </c>
      <c r="P37" s="114">
        <v>6.0307481564433577E-6</v>
      </c>
      <c r="Q37" s="84">
        <f t="shared" si="2"/>
        <v>3.264844847317235E-4</v>
      </c>
    </row>
    <row r="38" spans="1:17">
      <c r="I38" s="5"/>
      <c r="J38" s="143">
        <v>1</v>
      </c>
      <c r="K38" s="118">
        <f>$H$14</f>
        <v>4.7829262347620125E-6</v>
      </c>
      <c r="L38" s="148">
        <v>0.29396098624543099</v>
      </c>
      <c r="M38" s="107">
        <v>5.4790294341779542E-5</v>
      </c>
      <c r="N38" s="90">
        <f t="shared" si="1"/>
        <v>5.1666859273127473E-4</v>
      </c>
      <c r="O38" s="146">
        <v>1</v>
      </c>
      <c r="P38" s="114">
        <v>6.0307481564433577E-6</v>
      </c>
      <c r="Q38" s="84">
        <f t="shared" si="2"/>
        <v>3.3251523288816684E-4</v>
      </c>
    </row>
    <row r="39" spans="1:17">
      <c r="I39" s="5"/>
      <c r="J39" s="143">
        <v>1</v>
      </c>
      <c r="K39" s="118">
        <f t="shared" ref="K39:K42" si="19">$H$14</f>
        <v>4.7829262347620125E-6</v>
      </c>
      <c r="L39" s="148">
        <v>0.29340630982770999</v>
      </c>
      <c r="M39" s="107">
        <v>5.4790294341779542E-5</v>
      </c>
      <c r="N39" s="90">
        <f t="shared" si="1"/>
        <v>5.7145888707305428E-4</v>
      </c>
      <c r="O39" s="146">
        <v>1</v>
      </c>
      <c r="P39" s="114">
        <v>6.0307481564433577E-6</v>
      </c>
      <c r="Q39" s="84">
        <f t="shared" si="2"/>
        <v>3.3854598104461018E-4</v>
      </c>
    </row>
    <row r="40" spans="1:17">
      <c r="I40" s="5"/>
      <c r="J40" s="143">
        <v>1</v>
      </c>
      <c r="K40" s="118">
        <f t="shared" si="19"/>
        <v>4.7829262347620125E-6</v>
      </c>
      <c r="L40" s="148">
        <v>0.29175239952148302</v>
      </c>
      <c r="M40" s="107">
        <v>2.8961177683988182E-5</v>
      </c>
      <c r="N40" s="90">
        <f t="shared" si="1"/>
        <v>6.0042006475704245E-4</v>
      </c>
      <c r="O40" s="146">
        <v>1</v>
      </c>
      <c r="P40" s="114">
        <v>6.0307481564433577E-6</v>
      </c>
      <c r="Q40" s="84">
        <f t="shared" si="2"/>
        <v>3.4457672920105352E-4</v>
      </c>
    </row>
    <row r="41" spans="1:17">
      <c r="A41" s="85"/>
      <c r="B41" s="85"/>
      <c r="C41" s="85"/>
      <c r="D41" s="85"/>
      <c r="E41" s="85"/>
      <c r="F41" s="86"/>
      <c r="G41" s="85"/>
      <c r="I41" s="5"/>
      <c r="J41" s="143">
        <v>1</v>
      </c>
      <c r="K41" s="118">
        <f t="shared" si="19"/>
        <v>4.7829262347620125E-6</v>
      </c>
      <c r="L41" s="148">
        <v>0.27117771828987097</v>
      </c>
      <c r="M41" s="107">
        <v>5.4790294341779542E-5</v>
      </c>
      <c r="N41" s="90">
        <f t="shared" si="1"/>
        <v>6.55210359098822E-4</v>
      </c>
      <c r="O41" s="146">
        <v>1</v>
      </c>
      <c r="P41" s="114">
        <v>4.7829262347620125E-6</v>
      </c>
      <c r="Q41" s="84">
        <f t="shared" si="2"/>
        <v>3.4935965543581553E-4</v>
      </c>
    </row>
    <row r="42" spans="1:17">
      <c r="A42" s="85"/>
      <c r="B42" s="85"/>
      <c r="C42" s="85"/>
      <c r="D42" s="85"/>
      <c r="E42" s="85"/>
      <c r="F42" s="86"/>
      <c r="G42" s="85"/>
      <c r="I42" s="5"/>
      <c r="J42" s="143">
        <v>1</v>
      </c>
      <c r="K42" s="118">
        <f t="shared" si="19"/>
        <v>4.7829262347620125E-6</v>
      </c>
      <c r="L42" s="148">
        <v>0.26394474968105502</v>
      </c>
      <c r="M42" s="107">
        <v>8.186890917586446E-5</v>
      </c>
      <c r="N42" s="90">
        <f t="shared" si="1"/>
        <v>7.370792682746865E-4</v>
      </c>
      <c r="O42" s="146">
        <v>1</v>
      </c>
      <c r="P42" s="114">
        <v>4.7829262347620125E-6</v>
      </c>
      <c r="Q42" s="84">
        <f t="shared" si="2"/>
        <v>3.5414258167057753E-4</v>
      </c>
    </row>
    <row r="43" spans="1:17" ht="19.8" customHeight="1">
      <c r="A43" s="85"/>
      <c r="B43" s="1"/>
      <c r="C43" s="1"/>
      <c r="D43" s="1"/>
      <c r="E43" s="1"/>
      <c r="F43" s="3"/>
      <c r="G43" s="85"/>
      <c r="I43" s="5"/>
      <c r="J43" s="143">
        <v>1</v>
      </c>
      <c r="K43" s="119">
        <f>$H$15</f>
        <v>4.4759375719270367E-6</v>
      </c>
      <c r="L43" s="148">
        <v>0.251578724025801</v>
      </c>
      <c r="M43" s="107">
        <v>5.4790294341779542E-5</v>
      </c>
      <c r="N43" s="90">
        <f t="shared" si="1"/>
        <v>7.9186956261646606E-4</v>
      </c>
      <c r="O43" s="146">
        <v>1</v>
      </c>
      <c r="P43" s="114">
        <v>4.7829262347620125E-6</v>
      </c>
      <c r="Q43" s="84">
        <f t="shared" si="2"/>
        <v>3.5892550790533954E-4</v>
      </c>
    </row>
    <row r="44" spans="1:17" ht="19.95" customHeight="1">
      <c r="A44" s="85"/>
      <c r="B44" s="1"/>
      <c r="C44" s="1"/>
      <c r="D44" s="1"/>
      <c r="E44" s="1"/>
      <c r="F44" s="3"/>
      <c r="G44" s="85"/>
      <c r="I44" s="5"/>
      <c r="J44" s="143">
        <v>1</v>
      </c>
      <c r="K44" s="119">
        <f t="shared" ref="K44:K47" si="20">$H$15</f>
        <v>4.4759375719270367E-6</v>
      </c>
      <c r="L44" s="148">
        <v>0.238602775914937</v>
      </c>
      <c r="M44" s="107">
        <v>8.186890917586446E-5</v>
      </c>
      <c r="N44" s="90">
        <f t="shared" si="1"/>
        <v>8.7373847179233056E-4</v>
      </c>
      <c r="O44" s="146">
        <v>1</v>
      </c>
      <c r="P44" s="114">
        <v>4.7829262347620125E-6</v>
      </c>
      <c r="Q44" s="84">
        <f t="shared" si="2"/>
        <v>3.6370843414010155E-4</v>
      </c>
    </row>
    <row r="45" spans="1:17" ht="19.95" customHeight="1">
      <c r="A45" s="85"/>
      <c r="B45" s="1"/>
      <c r="C45" s="1"/>
      <c r="D45" s="1"/>
      <c r="E45" s="1"/>
      <c r="F45" s="3"/>
      <c r="G45" s="85"/>
      <c r="I45" s="5"/>
      <c r="J45" s="143">
        <v>1</v>
      </c>
      <c r="K45" s="119">
        <f t="shared" si="20"/>
        <v>4.4759375719270367E-6</v>
      </c>
      <c r="L45" s="148">
        <v>0.23742745231537701</v>
      </c>
      <c r="M45" s="107">
        <v>8.186890917586446E-5</v>
      </c>
      <c r="N45" s="90">
        <f t="shared" si="1"/>
        <v>9.5560738096819506E-4</v>
      </c>
      <c r="O45" s="146">
        <v>1</v>
      </c>
      <c r="P45" s="114">
        <v>4.7829262347620125E-6</v>
      </c>
      <c r="Q45" s="84">
        <f t="shared" si="2"/>
        <v>3.6849136037486356E-4</v>
      </c>
    </row>
    <row r="46" spans="1:17" ht="19.95" customHeight="1">
      <c r="A46" s="85"/>
      <c r="B46" s="1"/>
      <c r="C46" s="1"/>
      <c r="D46" s="1"/>
      <c r="E46" s="1"/>
      <c r="F46" s="3"/>
      <c r="G46" s="85"/>
      <c r="I46" s="5"/>
      <c r="J46" s="143">
        <v>1</v>
      </c>
      <c r="K46" s="119">
        <f t="shared" si="20"/>
        <v>4.4759375719270367E-6</v>
      </c>
      <c r="L46" s="148">
        <v>0.23595770623475401</v>
      </c>
      <c r="M46" s="107">
        <v>8.186890917586446E-5</v>
      </c>
      <c r="N46" s="90">
        <f t="shared" si="1"/>
        <v>1.0374762901440595E-3</v>
      </c>
      <c r="O46" s="146">
        <v>1</v>
      </c>
      <c r="P46" s="114">
        <v>4.4759375719270367E-6</v>
      </c>
      <c r="Q46" s="84">
        <f t="shared" si="2"/>
        <v>3.7296729794679059E-4</v>
      </c>
    </row>
    <row r="47" spans="1:17" ht="15" thickBot="1">
      <c r="A47" s="85"/>
      <c r="B47" s="1"/>
      <c r="C47" s="1"/>
      <c r="D47" s="1"/>
      <c r="E47" s="1"/>
      <c r="F47" s="3"/>
      <c r="G47" s="85"/>
      <c r="I47" s="5"/>
      <c r="J47" s="144">
        <v>1</v>
      </c>
      <c r="K47" s="120">
        <f t="shared" si="20"/>
        <v>4.4759375719270367E-6</v>
      </c>
      <c r="L47" s="149">
        <v>0.22334901871355201</v>
      </c>
      <c r="M47" s="108">
        <v>8.186890917586446E-5</v>
      </c>
      <c r="N47" s="91">
        <f t="shared" si="1"/>
        <v>1.119345199319924E-3</v>
      </c>
      <c r="O47" s="152">
        <v>1</v>
      </c>
      <c r="P47" s="121">
        <v>4.4759375719270367E-6</v>
      </c>
      <c r="Q47" s="92">
        <f t="shared" si="2"/>
        <v>3.7744323551871763E-4</v>
      </c>
    </row>
    <row r="48" spans="1:17">
      <c r="A48" s="85"/>
      <c r="B48" s="1"/>
      <c r="C48" s="1"/>
      <c r="D48" s="1"/>
      <c r="E48" s="1"/>
      <c r="F48" s="3"/>
      <c r="G48" s="85"/>
      <c r="J48" s="143">
        <v>0.29585289839222301</v>
      </c>
      <c r="K48" s="99">
        <f>$H$7</f>
        <v>8.186890917586446E-5</v>
      </c>
      <c r="L48" s="147">
        <v>1</v>
      </c>
      <c r="M48" s="107">
        <v>2.8961177683988182E-5</v>
      </c>
      <c r="N48" s="8">
        <f>M48</f>
        <v>2.8961177683988182E-5</v>
      </c>
      <c r="O48" s="148">
        <v>1</v>
      </c>
      <c r="P48" s="114">
        <v>4.4759375719270367E-6</v>
      </c>
      <c r="Q48" s="84">
        <f t="shared" si="2"/>
        <v>3.8191917309064467E-4</v>
      </c>
    </row>
    <row r="49" spans="1:17">
      <c r="A49" s="85"/>
      <c r="B49" s="85"/>
      <c r="C49" s="85"/>
      <c r="D49" s="85"/>
      <c r="E49" s="85"/>
      <c r="F49" s="86"/>
      <c r="G49" s="85"/>
      <c r="J49" s="143">
        <v>0.313008161362336</v>
      </c>
      <c r="K49" s="99">
        <f t="shared" ref="K49:K52" si="21">$H$7</f>
        <v>8.186890917586446E-5</v>
      </c>
      <c r="L49" s="147">
        <v>1</v>
      </c>
      <c r="M49" s="107">
        <v>1.456524493348622E-5</v>
      </c>
      <c r="N49" s="8">
        <f>N48+M49</f>
        <v>4.3526422617474398E-5</v>
      </c>
      <c r="O49" s="148">
        <v>1</v>
      </c>
      <c r="P49" s="114">
        <v>4.4759375719270367E-6</v>
      </c>
      <c r="Q49" s="84">
        <f t="shared" si="2"/>
        <v>3.8639511066257171E-4</v>
      </c>
    </row>
    <row r="50" spans="1:17">
      <c r="J50" s="143">
        <v>0.30240998249413098</v>
      </c>
      <c r="K50" s="99">
        <f t="shared" si="21"/>
        <v>8.186890917586446E-5</v>
      </c>
      <c r="L50" s="146">
        <v>1</v>
      </c>
      <c r="M50" s="109">
        <v>1.456524493348622E-5</v>
      </c>
      <c r="N50" s="8">
        <f t="shared" ref="N50:N92" si="22">N49+M50</f>
        <v>5.8091667550960618E-5</v>
      </c>
      <c r="O50" s="148">
        <v>1</v>
      </c>
      <c r="P50" s="114">
        <v>4.4759375719270367E-6</v>
      </c>
      <c r="Q50" s="84">
        <f t="shared" si="2"/>
        <v>3.9087104823449874E-4</v>
      </c>
    </row>
    <row r="51" spans="1:17">
      <c r="J51" s="143">
        <v>0.29670564009863198</v>
      </c>
      <c r="K51" s="99">
        <f t="shared" si="21"/>
        <v>8.186890917586446E-5</v>
      </c>
      <c r="L51" s="147">
        <v>1</v>
      </c>
      <c r="M51" s="107">
        <v>9.2620968266859145E-6</v>
      </c>
      <c r="N51" s="8">
        <f t="shared" si="22"/>
        <v>6.7353764377646536E-5</v>
      </c>
      <c r="O51" s="151">
        <v>0.93054902352287605</v>
      </c>
      <c r="P51" s="111">
        <v>2.8961177683988182E-5</v>
      </c>
      <c r="Q51" s="84">
        <f t="shared" si="2"/>
        <v>4.1983222591848691E-4</v>
      </c>
    </row>
    <row r="52" spans="1:17">
      <c r="J52" s="143">
        <v>0.31922214702387702</v>
      </c>
      <c r="K52" s="99">
        <f t="shared" si="21"/>
        <v>8.186890917586446E-5</v>
      </c>
      <c r="L52" s="146">
        <v>1</v>
      </c>
      <c r="M52" s="109">
        <v>9.2620968266859145E-6</v>
      </c>
      <c r="N52" s="8">
        <f t="shared" si="22"/>
        <v>7.6615861204332454E-5</v>
      </c>
      <c r="O52" s="151">
        <v>0.91287820776786399</v>
      </c>
      <c r="P52" s="111">
        <v>1.913170493904805E-5</v>
      </c>
      <c r="Q52" s="84">
        <f t="shared" si="2"/>
        <v>4.3896393085753494E-4</v>
      </c>
    </row>
    <row r="53" spans="1:17">
      <c r="J53" s="143">
        <v>0.38209839040655502</v>
      </c>
      <c r="K53" s="100">
        <f>$H$8</f>
        <v>5.4790294341779542E-5</v>
      </c>
      <c r="L53" s="146">
        <v>1</v>
      </c>
      <c r="M53" s="109">
        <v>9.2620968266859145E-6</v>
      </c>
      <c r="N53" s="8">
        <f t="shared" si="22"/>
        <v>8.5877958031018372E-5</v>
      </c>
      <c r="O53" s="151">
        <v>0.89485718294522998</v>
      </c>
      <c r="P53" s="111">
        <v>1.913170493904805E-5</v>
      </c>
      <c r="Q53" s="84">
        <f t="shared" si="2"/>
        <v>4.5809563579658297E-4</v>
      </c>
    </row>
    <row r="54" spans="1:17">
      <c r="J54" s="143">
        <v>0.326574856501817</v>
      </c>
      <c r="K54" s="100">
        <f t="shared" ref="K54:K57" si="23">$H$8</f>
        <v>5.4790294341779542E-5</v>
      </c>
      <c r="L54" s="146">
        <v>1</v>
      </c>
      <c r="M54" s="109">
        <v>9.2620968266859145E-6</v>
      </c>
      <c r="N54" s="8">
        <f t="shared" si="22"/>
        <v>9.514005485770429E-5</v>
      </c>
      <c r="O54" s="151">
        <v>0.87104742001587199</v>
      </c>
      <c r="P54" s="111">
        <v>1.913170493904805E-5</v>
      </c>
      <c r="Q54" s="84">
        <f t="shared" si="2"/>
        <v>4.77227340735631E-4</v>
      </c>
    </row>
    <row r="55" spans="1:17">
      <c r="J55" s="143">
        <v>0.34737686965987102</v>
      </c>
      <c r="K55" s="100">
        <f t="shared" si="23"/>
        <v>5.4790294341779542E-5</v>
      </c>
      <c r="L55" s="146">
        <v>1</v>
      </c>
      <c r="M55" s="109">
        <v>6.0307481564433577E-6</v>
      </c>
      <c r="N55" s="8">
        <f t="shared" si="22"/>
        <v>1.0117080301414764E-4</v>
      </c>
      <c r="O55" s="151">
        <v>0.83086974206152497</v>
      </c>
      <c r="P55" s="111">
        <v>1.913170493904805E-5</v>
      </c>
      <c r="Q55" s="84">
        <f t="shared" si="2"/>
        <v>4.9635904567467903E-4</v>
      </c>
    </row>
    <row r="56" spans="1:17">
      <c r="J56" s="143">
        <v>0.42493507373442502</v>
      </c>
      <c r="K56" s="100">
        <f t="shared" si="23"/>
        <v>5.4790294341779542E-5</v>
      </c>
      <c r="L56" s="146">
        <v>1</v>
      </c>
      <c r="M56" s="109">
        <v>6.0307481564433577E-6</v>
      </c>
      <c r="N56" s="8">
        <f t="shared" si="22"/>
        <v>1.07201551170591E-4</v>
      </c>
      <c r="O56" s="151">
        <v>0.82604902327080398</v>
      </c>
      <c r="P56" s="111">
        <v>1.456524493348622E-5</v>
      </c>
      <c r="Q56" s="84">
        <f t="shared" si="2"/>
        <v>5.1092429060816519E-4</v>
      </c>
    </row>
    <row r="57" spans="1:17">
      <c r="J57" s="143">
        <v>0.76290286816365105</v>
      </c>
      <c r="K57" s="100">
        <f t="shared" si="23"/>
        <v>5.4790294341779542E-5</v>
      </c>
      <c r="L57" s="146">
        <v>1</v>
      </c>
      <c r="M57" s="109">
        <v>6.0307481564433577E-6</v>
      </c>
      <c r="N57" s="8">
        <f t="shared" si="22"/>
        <v>1.1323229932703435E-4</v>
      </c>
      <c r="O57" s="151">
        <v>0.78398711949802102</v>
      </c>
      <c r="P57" s="111">
        <v>2.8961177683988182E-5</v>
      </c>
      <c r="Q57" s="84">
        <f t="shared" si="2"/>
        <v>5.3988546829215336E-4</v>
      </c>
    </row>
    <row r="58" spans="1:17">
      <c r="J58" s="143">
        <v>0.93054902352287605</v>
      </c>
      <c r="K58" s="101">
        <f>$H$9</f>
        <v>2.8961177683988182E-5</v>
      </c>
      <c r="L58" s="146">
        <v>1</v>
      </c>
      <c r="M58" s="109">
        <v>6.0307481564433577E-6</v>
      </c>
      <c r="N58" s="8">
        <f t="shared" si="22"/>
        <v>1.1926304748347771E-4</v>
      </c>
      <c r="O58" s="148">
        <v>0.77049728154389796</v>
      </c>
      <c r="P58" s="114">
        <v>1.456524493348622E-5</v>
      </c>
      <c r="Q58" s="84">
        <f t="shared" si="2"/>
        <v>5.5445071322563952E-4</v>
      </c>
    </row>
    <row r="59" spans="1:17">
      <c r="J59" s="143">
        <v>0.43052040667531399</v>
      </c>
      <c r="K59" s="101">
        <f t="shared" ref="K59:K62" si="24">$H$9</f>
        <v>2.8961177683988182E-5</v>
      </c>
      <c r="L59" s="146">
        <v>1</v>
      </c>
      <c r="M59" s="109">
        <v>6.0307481564433577E-6</v>
      </c>
      <c r="N59" s="8">
        <f t="shared" si="22"/>
        <v>1.2529379563992106E-4</v>
      </c>
      <c r="O59" s="151">
        <v>0.76290286816365105</v>
      </c>
      <c r="P59" s="111">
        <v>5.4790294341779542E-5</v>
      </c>
      <c r="Q59" s="84">
        <f t="shared" si="2"/>
        <v>6.0924100756741908E-4</v>
      </c>
    </row>
    <row r="60" spans="1:17">
      <c r="J60" s="143">
        <v>0.50303754165831605</v>
      </c>
      <c r="K60" s="101">
        <f t="shared" si="24"/>
        <v>2.8961177683988182E-5</v>
      </c>
      <c r="L60" s="146">
        <v>1</v>
      </c>
      <c r="M60" s="109">
        <v>4.7829262347620125E-6</v>
      </c>
      <c r="N60" s="8">
        <f t="shared" si="22"/>
        <v>1.3007672187468307E-4</v>
      </c>
      <c r="O60" s="151">
        <v>0.747343493616895</v>
      </c>
      <c r="P60" s="111">
        <v>1.913170493904805E-5</v>
      </c>
      <c r="Q60" s="84">
        <f t="shared" si="2"/>
        <v>6.2837271250646711E-4</v>
      </c>
    </row>
    <row r="61" spans="1:17">
      <c r="J61" s="143">
        <v>1</v>
      </c>
      <c r="K61" s="101">
        <f t="shared" si="24"/>
        <v>2.8961177683988182E-5</v>
      </c>
      <c r="L61" s="146">
        <v>1</v>
      </c>
      <c r="M61" s="109">
        <v>4.7829262347620125E-6</v>
      </c>
      <c r="N61" s="8">
        <f t="shared" si="22"/>
        <v>1.3485964810944508E-4</v>
      </c>
      <c r="O61" s="151">
        <v>0.71371381720585403</v>
      </c>
      <c r="P61" s="111">
        <v>1.913170493904805E-5</v>
      </c>
      <c r="Q61" s="84">
        <f t="shared" si="2"/>
        <v>6.4750441744551514E-4</v>
      </c>
    </row>
    <row r="62" spans="1:17">
      <c r="J62" s="143">
        <v>0.71278265279618502</v>
      </c>
      <c r="K62" s="101">
        <f t="shared" si="24"/>
        <v>2.8961177683988182E-5</v>
      </c>
      <c r="L62" s="146">
        <v>1</v>
      </c>
      <c r="M62" s="109">
        <v>4.7829262347620125E-6</v>
      </c>
      <c r="N62" s="8">
        <f t="shared" si="22"/>
        <v>1.3964257434420708E-4</v>
      </c>
      <c r="O62" s="151">
        <v>0.71278265279618502</v>
      </c>
      <c r="P62" s="111">
        <v>2.8961177683988182E-5</v>
      </c>
      <c r="Q62" s="84">
        <f t="shared" si="2"/>
        <v>6.764655951295033E-4</v>
      </c>
    </row>
    <row r="63" spans="1:17">
      <c r="J63" s="143">
        <v>0.83086974206152497</v>
      </c>
      <c r="K63" s="100">
        <f>$H$10</f>
        <v>1.913170493904805E-5</v>
      </c>
      <c r="L63" s="146">
        <v>1</v>
      </c>
      <c r="M63" s="109">
        <v>4.7829262347620125E-6</v>
      </c>
      <c r="N63" s="8">
        <f t="shared" si="22"/>
        <v>1.4442550057896909E-4</v>
      </c>
      <c r="O63" s="151">
        <v>0.68833272997928696</v>
      </c>
      <c r="P63" s="111">
        <v>1.456524493348622E-5</v>
      </c>
      <c r="Q63" s="84">
        <f t="shared" si="2"/>
        <v>6.9103084006298947E-4</v>
      </c>
    </row>
    <row r="64" spans="1:17">
      <c r="J64" s="143">
        <v>0.87104742001587199</v>
      </c>
      <c r="K64" s="100">
        <f t="shared" ref="K64:K67" si="25">$H$10</f>
        <v>1.913170493904805E-5</v>
      </c>
      <c r="L64" s="146">
        <v>1</v>
      </c>
      <c r="M64" s="109">
        <v>4.7829262347620125E-6</v>
      </c>
      <c r="N64" s="8">
        <f t="shared" si="22"/>
        <v>1.492084268137311E-4</v>
      </c>
      <c r="O64" s="151">
        <v>0.67763082348437798</v>
      </c>
      <c r="P64" s="111">
        <v>1.456524493348622E-5</v>
      </c>
      <c r="Q64" s="84">
        <f t="shared" si="2"/>
        <v>7.0559608499647574E-4</v>
      </c>
    </row>
    <row r="65" spans="10:17">
      <c r="J65" s="143">
        <v>0.91287820776786399</v>
      </c>
      <c r="K65" s="100">
        <f t="shared" si="25"/>
        <v>1.913170493904805E-5</v>
      </c>
      <c r="L65" s="146">
        <v>1</v>
      </c>
      <c r="M65" s="109">
        <v>4.4759375719270367E-6</v>
      </c>
      <c r="N65" s="8">
        <f t="shared" si="22"/>
        <v>1.5368436438565814E-4</v>
      </c>
      <c r="O65" s="151">
        <v>0.62842611474057097</v>
      </c>
      <c r="P65" s="111">
        <v>1.913170493904805E-5</v>
      </c>
      <c r="Q65" s="84">
        <f t="shared" si="2"/>
        <v>7.2472778993552377E-4</v>
      </c>
    </row>
    <row r="66" spans="10:17">
      <c r="J66" s="143">
        <v>0.71371381720585403</v>
      </c>
      <c r="K66" s="100">
        <f t="shared" si="25"/>
        <v>1.913170493904805E-5</v>
      </c>
      <c r="L66" s="146">
        <v>1</v>
      </c>
      <c r="M66" s="109">
        <v>4.4759375719270367E-6</v>
      </c>
      <c r="N66" s="8">
        <f t="shared" si="22"/>
        <v>1.5816030195758517E-4</v>
      </c>
      <c r="O66" s="151">
        <v>0.60258150890416196</v>
      </c>
      <c r="P66" s="111">
        <v>2.8961177683988182E-5</v>
      </c>
      <c r="Q66" s="84">
        <f t="shared" si="2"/>
        <v>7.5368896761951194E-4</v>
      </c>
    </row>
    <row r="67" spans="10:17">
      <c r="J67" s="143">
        <v>0.747343493616895</v>
      </c>
      <c r="K67" s="100">
        <f t="shared" si="25"/>
        <v>1.913170493904805E-5</v>
      </c>
      <c r="L67" s="146">
        <v>1</v>
      </c>
      <c r="M67" s="109">
        <v>4.4759375719270367E-6</v>
      </c>
      <c r="N67" s="8">
        <f t="shared" si="22"/>
        <v>1.6263623952951221E-4</v>
      </c>
      <c r="O67" s="151">
        <v>0.50845785967185197</v>
      </c>
      <c r="P67" s="111">
        <v>1.913170493904805E-5</v>
      </c>
      <c r="Q67" s="84">
        <f t="shared" si="2"/>
        <v>7.7282067255855997E-4</v>
      </c>
    </row>
    <row r="68" spans="10:17">
      <c r="J68" s="143">
        <v>0.67763082348437798</v>
      </c>
      <c r="K68" s="101">
        <f>$H$11</f>
        <v>1.456524493348622E-5</v>
      </c>
      <c r="L68" s="146">
        <v>1</v>
      </c>
      <c r="M68" s="109">
        <v>4.4759375719270367E-6</v>
      </c>
      <c r="N68" s="8">
        <f t="shared" si="22"/>
        <v>1.6711217710143925E-4</v>
      </c>
      <c r="O68" s="148">
        <v>0.50653295211597804</v>
      </c>
      <c r="P68" s="114">
        <v>9.2620968266859145E-6</v>
      </c>
      <c r="Q68" s="84">
        <f t="shared" si="2"/>
        <v>7.8208276938524586E-4</v>
      </c>
    </row>
    <row r="69" spans="10:17">
      <c r="J69" s="143">
        <v>0.77049728154389796</v>
      </c>
      <c r="K69" s="101">
        <f t="shared" ref="K69:K72" si="26">$H$11</f>
        <v>1.456524493348622E-5</v>
      </c>
      <c r="L69" s="147">
        <v>1</v>
      </c>
      <c r="M69" s="107">
        <v>4.4759375719270367E-6</v>
      </c>
      <c r="N69" s="8">
        <f t="shared" si="22"/>
        <v>1.7158811467336629E-4</v>
      </c>
      <c r="O69" s="151">
        <v>0.50303754165831605</v>
      </c>
      <c r="P69" s="111">
        <v>2.8961177683988182E-5</v>
      </c>
      <c r="Q69" s="84">
        <f t="shared" ref="Q69:Q92" si="27">P69+Q68</f>
        <v>8.1104394706923402E-4</v>
      </c>
    </row>
    <row r="70" spans="10:17">
      <c r="J70" s="143">
        <v>0.68833272997928696</v>
      </c>
      <c r="K70" s="101">
        <f t="shared" si="26"/>
        <v>1.456524493348622E-5</v>
      </c>
      <c r="L70" s="147">
        <v>0.93054902352287605</v>
      </c>
      <c r="M70" s="107">
        <v>2.8961177683988182E-5</v>
      </c>
      <c r="N70" s="8">
        <f t="shared" si="22"/>
        <v>2.0054929235735448E-4</v>
      </c>
      <c r="O70" s="151">
        <v>0.44960514895054299</v>
      </c>
      <c r="P70" s="111">
        <v>2.8961177683988182E-5</v>
      </c>
      <c r="Q70" s="84">
        <f t="shared" si="27"/>
        <v>8.4000512475322219E-4</v>
      </c>
    </row>
    <row r="71" spans="10:17">
      <c r="J71" s="143">
        <v>1</v>
      </c>
      <c r="K71" s="104">
        <f t="shared" si="26"/>
        <v>1.456524493348622E-5</v>
      </c>
      <c r="L71" s="148">
        <v>0.91287820776786399</v>
      </c>
      <c r="M71" s="107">
        <v>1.913170493904805E-5</v>
      </c>
      <c r="N71" s="8">
        <f t="shared" si="22"/>
        <v>2.1968099729640254E-4</v>
      </c>
      <c r="O71" s="153">
        <v>0.43052040667531399</v>
      </c>
      <c r="P71" s="122">
        <v>2.8961177683988182E-5</v>
      </c>
      <c r="Q71" s="84">
        <f t="shared" si="27"/>
        <v>8.6896630243721035E-4</v>
      </c>
    </row>
    <row r="72" spans="10:17">
      <c r="J72" s="143">
        <v>1</v>
      </c>
      <c r="K72" s="101">
        <f t="shared" si="26"/>
        <v>1.456524493348622E-5</v>
      </c>
      <c r="L72" s="147">
        <v>0.87104742001587199</v>
      </c>
      <c r="M72" s="107">
        <v>1.913170493904805E-5</v>
      </c>
      <c r="N72" s="8">
        <f t="shared" si="22"/>
        <v>2.3881270223545059E-4</v>
      </c>
      <c r="O72" s="153">
        <v>0.42493507373442502</v>
      </c>
      <c r="P72" s="122">
        <v>5.4790294341779542E-5</v>
      </c>
      <c r="Q72" s="84">
        <f t="shared" si="27"/>
        <v>9.2375659677898991E-4</v>
      </c>
    </row>
    <row r="73" spans="10:17">
      <c r="J73" s="143">
        <v>1</v>
      </c>
      <c r="K73" s="102">
        <f>$H$12</f>
        <v>9.2620968266859145E-6</v>
      </c>
      <c r="L73" s="147">
        <v>0.83086974206152497</v>
      </c>
      <c r="M73" s="107">
        <v>1.913170493904805E-5</v>
      </c>
      <c r="N73" s="8">
        <f t="shared" si="22"/>
        <v>2.5794440717449862E-4</v>
      </c>
      <c r="O73" s="153">
        <v>0.38209839040655502</v>
      </c>
      <c r="P73" s="122">
        <v>5.4790294341779542E-5</v>
      </c>
      <c r="Q73" s="84">
        <f t="shared" si="27"/>
        <v>9.7854689112076947E-4</v>
      </c>
    </row>
    <row r="74" spans="10:17">
      <c r="J74" s="143">
        <v>0.50653295211597804</v>
      </c>
      <c r="K74" s="102">
        <f t="shared" ref="K74:K77" si="28">$H$12</f>
        <v>9.2620968266859145E-6</v>
      </c>
      <c r="L74" s="146">
        <v>0.77049728154389796</v>
      </c>
      <c r="M74" s="109">
        <v>1.456524493348622E-5</v>
      </c>
      <c r="N74" s="8">
        <f t="shared" si="22"/>
        <v>2.7250965210798484E-4</v>
      </c>
      <c r="O74" s="153">
        <v>0.36417009742290002</v>
      </c>
      <c r="P74" s="122">
        <v>5.4790294341779542E-5</v>
      </c>
      <c r="Q74" s="84">
        <f t="shared" si="27"/>
        <v>1.033337185462549E-3</v>
      </c>
    </row>
    <row r="75" spans="10:17">
      <c r="J75" s="143">
        <v>1</v>
      </c>
      <c r="K75" s="102">
        <f t="shared" si="28"/>
        <v>9.2620968266859145E-6</v>
      </c>
      <c r="L75" s="147">
        <v>0.76290286816365105</v>
      </c>
      <c r="M75" s="107">
        <v>5.4790294341779542E-5</v>
      </c>
      <c r="N75" s="8">
        <f t="shared" si="22"/>
        <v>3.272999464497644E-4</v>
      </c>
      <c r="O75" s="153">
        <v>0.35340371185568797</v>
      </c>
      <c r="P75" s="122">
        <v>2.8961177683988182E-5</v>
      </c>
      <c r="Q75" s="84">
        <f t="shared" si="27"/>
        <v>1.0622983631465373E-3</v>
      </c>
    </row>
    <row r="76" spans="10:17">
      <c r="J76" s="143">
        <v>1</v>
      </c>
      <c r="K76" s="102">
        <f t="shared" si="28"/>
        <v>9.2620968266859145E-6</v>
      </c>
      <c r="L76" s="147">
        <v>0.747343493616895</v>
      </c>
      <c r="M76" s="107">
        <v>1.913170493904805E-5</v>
      </c>
      <c r="N76" s="8">
        <f t="shared" si="22"/>
        <v>3.4643165138881243E-4</v>
      </c>
      <c r="O76" s="153">
        <v>0.34737686965987102</v>
      </c>
      <c r="P76" s="122">
        <v>5.4790294341779542E-5</v>
      </c>
      <c r="Q76" s="84">
        <f t="shared" si="27"/>
        <v>1.1170886574883169E-3</v>
      </c>
    </row>
    <row r="77" spans="10:17">
      <c r="J77" s="143">
        <v>1</v>
      </c>
      <c r="K77" s="102">
        <f t="shared" si="28"/>
        <v>9.2620968266859145E-6</v>
      </c>
      <c r="L77" s="147">
        <v>0.71371381720585403</v>
      </c>
      <c r="M77" s="107">
        <v>1.913170493904805E-5</v>
      </c>
      <c r="N77" s="8">
        <f t="shared" si="22"/>
        <v>3.6556335632786046E-4</v>
      </c>
      <c r="O77" s="153">
        <v>0.326574856501817</v>
      </c>
      <c r="P77" s="123">
        <v>5.4790294341779542E-5</v>
      </c>
      <c r="Q77" s="84">
        <f t="shared" si="27"/>
        <v>1.1718789518300964E-3</v>
      </c>
    </row>
    <row r="78" spans="10:17">
      <c r="J78" s="143">
        <v>1</v>
      </c>
      <c r="K78" s="103">
        <f>$H$13</f>
        <v>6.0307481564433577E-6</v>
      </c>
      <c r="L78" s="147">
        <v>0.71278265279618502</v>
      </c>
      <c r="M78" s="107">
        <v>2.8961177683988182E-5</v>
      </c>
      <c r="N78" s="8">
        <f t="shared" si="22"/>
        <v>3.9452453401184862E-4</v>
      </c>
      <c r="O78" s="153">
        <v>0.31922214702387702</v>
      </c>
      <c r="P78" s="122">
        <v>8.186890917586446E-5</v>
      </c>
      <c r="Q78" s="84">
        <f t="shared" si="27"/>
        <v>1.2537478610059609E-3</v>
      </c>
    </row>
    <row r="79" spans="10:17">
      <c r="J79" s="143">
        <v>1</v>
      </c>
      <c r="K79" s="103">
        <f t="shared" ref="K79:K82" si="29">$H$13</f>
        <v>6.0307481564433577E-6</v>
      </c>
      <c r="L79" s="147">
        <v>0.68833272997928696</v>
      </c>
      <c r="M79" s="107">
        <v>1.456524493348622E-5</v>
      </c>
      <c r="N79" s="8">
        <f t="shared" si="22"/>
        <v>4.0908977894533484E-4</v>
      </c>
      <c r="O79" s="153">
        <v>0.313008161362336</v>
      </c>
      <c r="P79" s="122">
        <v>8.186890917586446E-5</v>
      </c>
      <c r="Q79" s="84">
        <f t="shared" si="27"/>
        <v>1.3356167701818254E-3</v>
      </c>
    </row>
    <row r="80" spans="10:17">
      <c r="J80" s="143">
        <v>1</v>
      </c>
      <c r="K80" s="103">
        <f t="shared" si="29"/>
        <v>6.0307481564433577E-6</v>
      </c>
      <c r="L80" s="147">
        <v>0.67763082348437798</v>
      </c>
      <c r="M80" s="107">
        <v>1.456524493348622E-5</v>
      </c>
      <c r="N80" s="8">
        <f t="shared" si="22"/>
        <v>4.2365502387882106E-4</v>
      </c>
      <c r="O80" s="153">
        <v>0.30240998249413098</v>
      </c>
      <c r="P80" s="122">
        <v>8.186890917586446E-5</v>
      </c>
      <c r="Q80" s="84">
        <f t="shared" si="27"/>
        <v>1.4174856793576899E-3</v>
      </c>
    </row>
    <row r="81" spans="10:17">
      <c r="J81" s="143">
        <v>1</v>
      </c>
      <c r="K81" s="103">
        <f t="shared" si="29"/>
        <v>6.0307481564433577E-6</v>
      </c>
      <c r="L81" s="146">
        <v>0.50653295211597804</v>
      </c>
      <c r="M81" s="109">
        <v>9.2620968266859145E-6</v>
      </c>
      <c r="N81" s="8">
        <f t="shared" si="22"/>
        <v>4.3291712070550695E-4</v>
      </c>
      <c r="O81" s="153">
        <v>0.29670564009863198</v>
      </c>
      <c r="P81" s="122">
        <v>8.186890917586446E-5</v>
      </c>
      <c r="Q81" s="84">
        <f t="shared" si="27"/>
        <v>1.4993545885335544E-3</v>
      </c>
    </row>
    <row r="82" spans="10:17">
      <c r="J82" s="143">
        <v>1</v>
      </c>
      <c r="K82" s="103">
        <f t="shared" si="29"/>
        <v>6.0307481564433577E-6</v>
      </c>
      <c r="L82" s="147">
        <v>0.50303754165831605</v>
      </c>
      <c r="M82" s="107">
        <v>2.8961177683988182E-5</v>
      </c>
      <c r="N82" s="8">
        <f t="shared" si="22"/>
        <v>4.6187829838949512E-4</v>
      </c>
      <c r="O82" s="153">
        <v>0.29585289839222301</v>
      </c>
      <c r="P82" s="122">
        <v>8.186890917586446E-5</v>
      </c>
      <c r="Q82" s="84">
        <f t="shared" si="27"/>
        <v>1.5812234977094189E-3</v>
      </c>
    </row>
    <row r="83" spans="10:17">
      <c r="J83" s="143">
        <v>1</v>
      </c>
      <c r="K83" s="102">
        <f>$H$14</f>
        <v>4.7829262347620125E-6</v>
      </c>
      <c r="L83" s="147">
        <v>0.43052040667531399</v>
      </c>
      <c r="M83" s="107">
        <v>2.8961177683988182E-5</v>
      </c>
      <c r="N83" s="8">
        <f t="shared" si="22"/>
        <v>4.9083947607348334E-4</v>
      </c>
      <c r="O83" s="153">
        <v>0.29396098624543099</v>
      </c>
      <c r="P83" s="122">
        <v>5.4790294341779542E-5</v>
      </c>
      <c r="Q83" s="84">
        <f t="shared" si="27"/>
        <v>1.6360137920511985E-3</v>
      </c>
    </row>
    <row r="84" spans="10:17">
      <c r="J84" s="143">
        <v>1</v>
      </c>
      <c r="K84" s="102">
        <f t="shared" ref="K84:K87" si="30">$H$14</f>
        <v>4.7829262347620125E-6</v>
      </c>
      <c r="L84" s="147">
        <v>0.42493507373442502</v>
      </c>
      <c r="M84" s="107">
        <v>5.4790294341779542E-5</v>
      </c>
      <c r="N84" s="8">
        <f t="shared" si="22"/>
        <v>5.4562977041526289E-4</v>
      </c>
      <c r="O84" s="153">
        <v>0.29340630982770999</v>
      </c>
      <c r="P84" s="122">
        <v>5.4790294341779542E-5</v>
      </c>
      <c r="Q84" s="84">
        <f t="shared" si="27"/>
        <v>1.690804086392978E-3</v>
      </c>
    </row>
    <row r="85" spans="10:17">
      <c r="J85" s="143">
        <v>1</v>
      </c>
      <c r="K85" s="102">
        <f t="shared" si="30"/>
        <v>4.7829262347620125E-6</v>
      </c>
      <c r="L85" s="147">
        <v>0.38209839040655502</v>
      </c>
      <c r="M85" s="107">
        <v>5.4790294341779542E-5</v>
      </c>
      <c r="N85" s="8">
        <f t="shared" si="22"/>
        <v>6.0042006475704245E-4</v>
      </c>
      <c r="O85" s="153">
        <v>0.29175239952148302</v>
      </c>
      <c r="P85" s="122">
        <v>2.8961177683988182E-5</v>
      </c>
      <c r="Q85" s="84">
        <f t="shared" si="27"/>
        <v>1.7197652640769663E-3</v>
      </c>
    </row>
    <row r="86" spans="10:17">
      <c r="J86" s="143">
        <v>1</v>
      </c>
      <c r="K86" s="102">
        <f t="shared" si="30"/>
        <v>4.7829262347620125E-6</v>
      </c>
      <c r="L86" s="147">
        <v>0.34737686965987102</v>
      </c>
      <c r="M86" s="107">
        <v>5.4790294341779542E-5</v>
      </c>
      <c r="N86" s="8">
        <f t="shared" si="22"/>
        <v>6.55210359098822E-4</v>
      </c>
      <c r="O86" s="153">
        <v>0.27117771828987097</v>
      </c>
      <c r="P86" s="122">
        <v>5.4790294341779542E-5</v>
      </c>
      <c r="Q86" s="84">
        <f t="shared" si="27"/>
        <v>1.7745555584187458E-3</v>
      </c>
    </row>
    <row r="87" spans="10:17">
      <c r="J87" s="143">
        <v>1</v>
      </c>
      <c r="K87" s="102">
        <f t="shared" si="30"/>
        <v>4.7829262347620125E-6</v>
      </c>
      <c r="L87" s="147">
        <v>0.326574856501817</v>
      </c>
      <c r="M87" s="107">
        <v>5.4790294341779542E-5</v>
      </c>
      <c r="N87" s="8">
        <f t="shared" si="22"/>
        <v>7.1000065344060156E-4</v>
      </c>
      <c r="O87" s="153">
        <v>0.26394474968105502</v>
      </c>
      <c r="P87" s="122">
        <v>8.186890917586446E-5</v>
      </c>
      <c r="Q87" s="84">
        <f t="shared" si="27"/>
        <v>1.8564244675946103E-3</v>
      </c>
    </row>
    <row r="88" spans="10:17">
      <c r="J88" s="143">
        <v>1</v>
      </c>
      <c r="K88" s="100">
        <f>$H$15</f>
        <v>4.4759375719270367E-6</v>
      </c>
      <c r="L88" s="147">
        <v>0.31922214702387702</v>
      </c>
      <c r="M88" s="107">
        <v>8.186890917586446E-5</v>
      </c>
      <c r="N88" s="8">
        <f t="shared" si="22"/>
        <v>7.9186956261646606E-4</v>
      </c>
      <c r="O88" s="153">
        <v>0.251578724025801</v>
      </c>
      <c r="P88" s="122">
        <v>5.4790294341779542E-5</v>
      </c>
      <c r="Q88" s="84">
        <f t="shared" si="27"/>
        <v>1.9112147619363899E-3</v>
      </c>
    </row>
    <row r="89" spans="10:17">
      <c r="J89" s="143">
        <v>1</v>
      </c>
      <c r="K89" s="100">
        <f t="shared" ref="K89:K92" si="31">$H$15</f>
        <v>4.4759375719270367E-6</v>
      </c>
      <c r="L89" s="147">
        <v>0.313008161362336</v>
      </c>
      <c r="M89" s="107">
        <v>8.186890917586446E-5</v>
      </c>
      <c r="N89" s="8">
        <f t="shared" si="22"/>
        <v>8.7373847179233056E-4</v>
      </c>
      <c r="O89" s="153">
        <v>0.238602775914937</v>
      </c>
      <c r="P89" s="122">
        <v>8.186890917586446E-5</v>
      </c>
      <c r="Q89" s="84">
        <f t="shared" si="27"/>
        <v>1.9930836711122544E-3</v>
      </c>
    </row>
    <row r="90" spans="10:17">
      <c r="J90" s="143">
        <v>1</v>
      </c>
      <c r="K90" s="100">
        <f t="shared" si="31"/>
        <v>4.4759375719270367E-6</v>
      </c>
      <c r="L90" s="147">
        <v>0.30240998249413098</v>
      </c>
      <c r="M90" s="107">
        <v>8.186890917586446E-5</v>
      </c>
      <c r="N90" s="8">
        <f t="shared" si="22"/>
        <v>9.5560738096819506E-4</v>
      </c>
      <c r="O90" s="153">
        <v>0.23742745231537701</v>
      </c>
      <c r="P90" s="122">
        <v>8.186890917586446E-5</v>
      </c>
      <c r="Q90" s="84">
        <f t="shared" si="27"/>
        <v>2.0749525802881189E-3</v>
      </c>
    </row>
    <row r="91" spans="10:17">
      <c r="J91" s="143">
        <v>1</v>
      </c>
      <c r="K91" s="100">
        <f t="shared" si="31"/>
        <v>4.4759375719270367E-6</v>
      </c>
      <c r="L91" s="147">
        <v>0.29670564009863198</v>
      </c>
      <c r="M91" s="107">
        <v>8.186890917586446E-5</v>
      </c>
      <c r="N91" s="8">
        <f t="shared" si="22"/>
        <v>1.0374762901440595E-3</v>
      </c>
      <c r="O91" s="153">
        <v>0.23595770623475401</v>
      </c>
      <c r="P91" s="122">
        <v>8.186890917586446E-5</v>
      </c>
      <c r="Q91" s="84">
        <f t="shared" si="27"/>
        <v>2.1568214894639834E-3</v>
      </c>
    </row>
    <row r="92" spans="10:17" ht="15" thickBot="1">
      <c r="J92" s="145">
        <v>1</v>
      </c>
      <c r="K92" s="105">
        <f t="shared" si="31"/>
        <v>4.4759375719270367E-6</v>
      </c>
      <c r="L92" s="150">
        <v>0.29585289839222301</v>
      </c>
      <c r="M92" s="110">
        <v>8.186890917586446E-5</v>
      </c>
      <c r="N92" s="88">
        <f t="shared" si="22"/>
        <v>1.119345199319924E-3</v>
      </c>
      <c r="O92" s="154">
        <v>0.22334901871355201</v>
      </c>
      <c r="P92" s="124">
        <v>8.186890917586446E-5</v>
      </c>
      <c r="Q92" s="89">
        <f t="shared" si="27"/>
        <v>2.2386903986398479E-3</v>
      </c>
    </row>
    <row r="93" spans="10:17" ht="15" thickTop="1"/>
  </sheetData>
  <sortState ref="L48:M92">
    <sortCondition descending="1" ref="L48:L92"/>
  </sortState>
  <mergeCells count="7">
    <mergeCell ref="E19:G19"/>
    <mergeCell ref="C1:H1"/>
    <mergeCell ref="L1:M1"/>
    <mergeCell ref="O1:P1"/>
    <mergeCell ref="C3:D4"/>
    <mergeCell ref="E5:G5"/>
    <mergeCell ref="C18:D18"/>
  </mergeCells>
  <pageMargins left="0.7" right="0.7" top="0.75" bottom="0.75" header="0.3" footer="0.3"/>
  <pageSetup paperSize="3" scale="85" orientation="landscape" r:id="rId1"/>
  <headerFooter>
    <oddHeader>&amp;R&amp;D</oddHeader>
    <oddFooter>&amp;L&amp;F     &amp;A</oddFooter>
  </headerFooter>
  <ignoredErrors>
    <ignoredError sqref="D7 D9 D11 D13 D15 D21 D23 D25 D27 D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zoomScale="90" zoomScaleNormal="90" workbookViewId="0">
      <selection activeCell="B1" sqref="B1"/>
    </sheetView>
  </sheetViews>
  <sheetFormatPr defaultRowHeight="14.4"/>
  <cols>
    <col min="1" max="2" width="5.77734375" customWidth="1"/>
    <col min="4" max="5" width="10.77734375" customWidth="1"/>
    <col min="6" max="6" width="12.33203125" style="2" customWidth="1"/>
    <col min="7" max="7" width="10.77734375" customWidth="1"/>
    <col min="8" max="8" width="12.77734375" style="94" customWidth="1"/>
    <col min="9" max="9" width="10.77734375" style="4" customWidth="1"/>
    <col min="10" max="10" width="8.77734375" style="128" customWidth="1"/>
    <col min="11" max="11" width="12.77734375" style="97" customWidth="1"/>
    <col min="12" max="12" width="8.77734375" style="128" customWidth="1"/>
    <col min="13" max="13" width="12" style="109" customWidth="1"/>
    <col min="14" max="14" width="12.77734375" customWidth="1"/>
    <col min="15" max="15" width="8.77734375" style="128" customWidth="1"/>
    <col min="16" max="16" width="12" style="109" bestFit="1" customWidth="1"/>
    <col min="17" max="17" width="12.77734375" style="9" customWidth="1"/>
  </cols>
  <sheetData>
    <row r="1" spans="1:17" ht="46.8" customHeight="1" thickBot="1">
      <c r="C1" s="158" t="s">
        <v>37</v>
      </c>
      <c r="D1" s="158"/>
      <c r="E1" s="158"/>
      <c r="F1" s="158"/>
      <c r="G1" s="158"/>
      <c r="H1" s="158"/>
      <c r="J1" s="125" t="s">
        <v>30</v>
      </c>
      <c r="L1" s="159" t="s">
        <v>32</v>
      </c>
      <c r="M1" s="160"/>
      <c r="O1" s="159" t="s">
        <v>33</v>
      </c>
      <c r="P1" s="160"/>
    </row>
    <row r="2" spans="1:17" ht="16.2" thickBot="1">
      <c r="C2" s="55" t="s">
        <v>27</v>
      </c>
      <c r="I2" s="6"/>
      <c r="J2" s="126" t="s">
        <v>31</v>
      </c>
      <c r="K2" s="98" t="s">
        <v>10</v>
      </c>
      <c r="L2" s="126" t="s">
        <v>31</v>
      </c>
      <c r="M2" s="106" t="s">
        <v>12</v>
      </c>
      <c r="N2" s="25" t="s">
        <v>11</v>
      </c>
      <c r="O2" s="126" t="s">
        <v>31</v>
      </c>
      <c r="P2" s="106" t="s">
        <v>12</v>
      </c>
      <c r="Q2" s="26" t="s">
        <v>11</v>
      </c>
    </row>
    <row r="3" spans="1:17" ht="15" thickTop="1">
      <c r="C3" s="161" t="s">
        <v>28</v>
      </c>
      <c r="D3" s="162"/>
      <c r="J3" s="127">
        <v>2.9752481833994E-2</v>
      </c>
      <c r="K3" s="99">
        <f>$H$7</f>
        <v>8.186890917586446E-5</v>
      </c>
      <c r="L3" s="129">
        <v>1.82183618645486</v>
      </c>
      <c r="M3" s="107">
        <v>4.7829262347620125E-6</v>
      </c>
      <c r="N3" s="8">
        <f>M3</f>
        <v>4.7829262347620125E-6</v>
      </c>
      <c r="O3" s="132">
        <v>4.3209818568366503</v>
      </c>
      <c r="P3" s="111">
        <v>4.4759375719270367E-6</v>
      </c>
      <c r="Q3" s="28">
        <f>P3</f>
        <v>4.4759375719270367E-6</v>
      </c>
    </row>
    <row r="4" spans="1:17" ht="16.05" customHeight="1">
      <c r="B4" s="10"/>
      <c r="C4" s="162"/>
      <c r="D4" s="162"/>
      <c r="E4" s="81" t="s">
        <v>17</v>
      </c>
      <c r="F4" s="57" t="s">
        <v>18</v>
      </c>
      <c r="G4" s="57" t="s">
        <v>21</v>
      </c>
      <c r="H4" s="116" t="s">
        <v>22</v>
      </c>
      <c r="J4" s="127">
        <v>2.2485932612472899E-2</v>
      </c>
      <c r="K4" s="99">
        <f t="shared" ref="K4:K7" si="0">$H$7</f>
        <v>8.186890917586446E-5</v>
      </c>
      <c r="L4" s="129">
        <v>1.7660987975537901</v>
      </c>
      <c r="M4" s="107">
        <v>4.4759375719270367E-6</v>
      </c>
      <c r="N4" s="8">
        <f>M4+N3</f>
        <v>9.2588638066890484E-6</v>
      </c>
      <c r="O4" s="132">
        <v>4.0303820622339996</v>
      </c>
      <c r="P4" s="111">
        <v>4.7829262347620125E-6</v>
      </c>
      <c r="Q4" s="28">
        <f>P4+Q3</f>
        <v>9.2588638066890484E-6</v>
      </c>
    </row>
    <row r="5" spans="1:17" ht="16.05" customHeight="1">
      <c r="C5" s="58" t="s">
        <v>23</v>
      </c>
      <c r="D5" s="76" t="s">
        <v>15</v>
      </c>
      <c r="E5" s="163" t="s">
        <v>0</v>
      </c>
      <c r="F5" s="164"/>
      <c r="G5" s="165"/>
      <c r="H5" s="116" t="s">
        <v>25</v>
      </c>
      <c r="J5" s="127">
        <v>2.6320006020296601E-2</v>
      </c>
      <c r="K5" s="99">
        <f t="shared" si="0"/>
        <v>8.186890917586446E-5</v>
      </c>
      <c r="L5" s="129">
        <v>1.75268835151696</v>
      </c>
      <c r="M5" s="107">
        <v>4.4759375719270367E-6</v>
      </c>
      <c r="N5" s="8">
        <f t="shared" ref="N5:N47" si="1">M5+N4</f>
        <v>1.3734801378616086E-5</v>
      </c>
      <c r="O5" s="132">
        <v>3.9357187263845401</v>
      </c>
      <c r="P5" s="111">
        <v>4.7829262347620125E-6</v>
      </c>
      <c r="Q5" s="28">
        <f t="shared" ref="Q5:Q68" si="2">P5+Q4</f>
        <v>1.4041790041451061E-5</v>
      </c>
    </row>
    <row r="6" spans="1:17" ht="16.05" customHeight="1">
      <c r="C6" s="87">
        <v>750</v>
      </c>
      <c r="D6" s="58">
        <f>1/C6</f>
        <v>1.3333333333333333E-3</v>
      </c>
      <c r="E6" s="75">
        <f>10^(LOG($D7)+0.5*(LOG($D6)-LOG($D7)))*1000</f>
        <v>1.1547005383792512</v>
      </c>
      <c r="J6" s="127">
        <v>3.2925560551274199E-2</v>
      </c>
      <c r="K6" s="99">
        <f t="shared" si="0"/>
        <v>8.186890917586446E-5</v>
      </c>
      <c r="L6" s="129">
        <v>1.6130789824993199</v>
      </c>
      <c r="M6" s="107">
        <v>9.2620968266859145E-6</v>
      </c>
      <c r="N6" s="8">
        <f t="shared" si="1"/>
        <v>2.2996898205302E-5</v>
      </c>
      <c r="O6" s="132">
        <v>3.9355878151199502</v>
      </c>
      <c r="P6" s="111">
        <v>4.4759375719270367E-6</v>
      </c>
      <c r="Q6" s="28">
        <f t="shared" si="2"/>
        <v>1.8517727613378097E-5</v>
      </c>
    </row>
    <row r="7" spans="1:17" ht="16.05" customHeight="1">
      <c r="C7" s="77" t="s">
        <v>2</v>
      </c>
      <c r="D7" s="59">
        <f>1/1000</f>
        <v>1E-3</v>
      </c>
      <c r="E7" s="75">
        <f t="shared" ref="E7:E15" si="3">10^(LOG($D8)+0.5*(LOG($D7)-LOG($D8)))*1000</f>
        <v>0.7453559924999289</v>
      </c>
      <c r="F7" s="59">
        <f>10^(LOG($D7)+0.5*(LOG($D6)-LOG($D7)))*1000</f>
        <v>1.1547005383792512</v>
      </c>
      <c r="G7" s="83">
        <f t="shared" ref="G7:G8" si="4">F7-E7</f>
        <v>0.40934454587932234</v>
      </c>
      <c r="H7" s="93">
        <f t="shared" ref="H7:H15" si="5">G7/5/1000</f>
        <v>8.186890917586446E-5</v>
      </c>
      <c r="J7" s="127">
        <v>3.5654682394294701E-2</v>
      </c>
      <c r="K7" s="99">
        <f t="shared" si="0"/>
        <v>8.186890917586446E-5</v>
      </c>
      <c r="L7" s="129">
        <v>1.5888272961040899</v>
      </c>
      <c r="M7" s="107">
        <v>4.4759375719270367E-6</v>
      </c>
      <c r="N7" s="8">
        <f t="shared" si="1"/>
        <v>2.7472835777229038E-5</v>
      </c>
      <c r="O7" s="132">
        <v>3.8841277058080101</v>
      </c>
      <c r="P7" s="111">
        <v>9.2620968266859145E-6</v>
      </c>
      <c r="Q7" s="28">
        <f t="shared" si="2"/>
        <v>2.7779824440064011E-5</v>
      </c>
    </row>
    <row r="8" spans="1:17" ht="16.05" customHeight="1">
      <c r="C8" s="58">
        <v>1800</v>
      </c>
      <c r="D8" s="58">
        <f>1/C8</f>
        <v>5.5555555555555556E-4</v>
      </c>
      <c r="E8" s="75">
        <f t="shared" si="3"/>
        <v>0.47140452079103118</v>
      </c>
      <c r="F8" s="59">
        <f>10^(LOG($D8)+0.5*(LOG($D7)-LOG($D8)))*1000</f>
        <v>0.7453559924999289</v>
      </c>
      <c r="G8" s="59">
        <f t="shared" si="4"/>
        <v>0.27395147170889772</v>
      </c>
      <c r="H8" s="93">
        <f t="shared" si="5"/>
        <v>5.4790294341779542E-5</v>
      </c>
      <c r="J8" s="127">
        <v>4.6355818037586302E-2</v>
      </c>
      <c r="K8" s="100">
        <f>$H$8</f>
        <v>5.4790294341779542E-5</v>
      </c>
      <c r="L8" s="129">
        <v>1.5887471635916699</v>
      </c>
      <c r="M8" s="107">
        <v>4.7829262347620125E-6</v>
      </c>
      <c r="N8" s="8">
        <f t="shared" si="1"/>
        <v>3.2255762011991052E-5</v>
      </c>
      <c r="O8" s="132">
        <v>3.8629436115304299</v>
      </c>
      <c r="P8" s="111">
        <v>6.0307481564433577E-6</v>
      </c>
      <c r="Q8" s="28">
        <f t="shared" si="2"/>
        <v>3.3810572596507369E-5</v>
      </c>
    </row>
    <row r="9" spans="1:17" ht="16.05" customHeight="1">
      <c r="C9" s="77" t="s">
        <v>3</v>
      </c>
      <c r="D9" s="59">
        <f>1/2500</f>
        <v>4.0000000000000002E-4</v>
      </c>
      <c r="E9" s="75">
        <f t="shared" si="3"/>
        <v>0.32659863237109027</v>
      </c>
      <c r="F9" s="59">
        <f>10^(LOG($D9)+0.5*(LOG($D8)-LOG($D9)))*1000</f>
        <v>0.47140452079103118</v>
      </c>
      <c r="G9" s="59">
        <f>F9-E9</f>
        <v>0.14480588841994091</v>
      </c>
      <c r="H9" s="93">
        <f t="shared" si="5"/>
        <v>2.8961177683988182E-5</v>
      </c>
      <c r="I9" s="5"/>
      <c r="J9" s="127">
        <v>3.48159156400311E-2</v>
      </c>
      <c r="K9" s="100">
        <f t="shared" ref="K9:K12" si="6">$H$8</f>
        <v>5.4790294341779542E-5</v>
      </c>
      <c r="L9" s="129">
        <v>1.5775174473557501</v>
      </c>
      <c r="M9" s="107">
        <v>6.0307481564433577E-6</v>
      </c>
      <c r="N9" s="8">
        <f t="shared" si="1"/>
        <v>3.8286510168434413E-5</v>
      </c>
      <c r="O9" s="132">
        <v>3.8464327508050502</v>
      </c>
      <c r="P9" s="111">
        <v>4.7829262347620125E-6</v>
      </c>
      <c r="Q9" s="28">
        <f t="shared" si="2"/>
        <v>3.8593498831269383E-5</v>
      </c>
    </row>
    <row r="10" spans="1:17" ht="16.05" customHeight="1">
      <c r="C10" s="58">
        <v>3750</v>
      </c>
      <c r="D10" s="58">
        <f>1/C10</f>
        <v>2.6666666666666668E-4</v>
      </c>
      <c r="E10" s="75">
        <f t="shared" si="3"/>
        <v>0.23094010767585002</v>
      </c>
      <c r="F10" s="59">
        <f t="shared" ref="F10:F13" si="7">10^(LOG($D10)+0.5*(LOG($D9)-LOG($D10)))*1000</f>
        <v>0.32659863237109027</v>
      </c>
      <c r="G10" s="59">
        <f t="shared" ref="G10:G13" si="8">F10-E10</f>
        <v>9.5658524695240249E-2</v>
      </c>
      <c r="H10" s="93">
        <f t="shared" si="5"/>
        <v>1.913170493904805E-5</v>
      </c>
      <c r="J10" s="127">
        <v>3.8318490867079301E-2</v>
      </c>
      <c r="K10" s="100">
        <f t="shared" si="6"/>
        <v>5.4790294341779542E-5</v>
      </c>
      <c r="L10" s="129">
        <v>1.55896999452084</v>
      </c>
      <c r="M10" s="107">
        <v>4.4759375719270367E-6</v>
      </c>
      <c r="N10" s="8">
        <f t="shared" si="1"/>
        <v>4.2762447740361451E-5</v>
      </c>
      <c r="O10" s="132">
        <v>3.8084204541982198</v>
      </c>
      <c r="P10" s="111">
        <v>6.0307481564433577E-6</v>
      </c>
      <c r="Q10" s="28">
        <f t="shared" si="2"/>
        <v>4.4624246987712737E-5</v>
      </c>
    </row>
    <row r="11" spans="1:17" ht="16.05" customHeight="1">
      <c r="C11" s="77" t="s">
        <v>4</v>
      </c>
      <c r="D11" s="59">
        <f>1/5000</f>
        <v>2.0000000000000001E-4</v>
      </c>
      <c r="E11" s="75">
        <f t="shared" si="3"/>
        <v>0.15811388300841892</v>
      </c>
      <c r="F11" s="59">
        <f t="shared" si="7"/>
        <v>0.23094010767585002</v>
      </c>
      <c r="G11" s="59">
        <f t="shared" si="8"/>
        <v>7.2826224667431105E-2</v>
      </c>
      <c r="H11" s="93">
        <f t="shared" si="5"/>
        <v>1.456524493348622E-5</v>
      </c>
      <c r="J11" s="127">
        <v>5.7931083643377901E-2</v>
      </c>
      <c r="K11" s="100">
        <f t="shared" si="6"/>
        <v>5.4790294341779542E-5</v>
      </c>
      <c r="L11" s="129">
        <v>1.5464144169257801</v>
      </c>
      <c r="M11" s="107">
        <v>4.7829262347620125E-6</v>
      </c>
      <c r="N11" s="8">
        <f t="shared" si="1"/>
        <v>4.7545373975123465E-5</v>
      </c>
      <c r="O11" s="132">
        <v>3.7940782958829198</v>
      </c>
      <c r="P11" s="111">
        <v>4.4759375719270367E-6</v>
      </c>
      <c r="Q11" s="28">
        <f t="shared" si="2"/>
        <v>4.9100184559639775E-5</v>
      </c>
    </row>
    <row r="12" spans="1:17" ht="16.05" customHeight="1">
      <c r="C12" s="58">
        <v>8000</v>
      </c>
      <c r="D12" s="58">
        <f>1/C12</f>
        <v>1.25E-4</v>
      </c>
      <c r="E12" s="75">
        <f t="shared" si="3"/>
        <v>0.11180339887498934</v>
      </c>
      <c r="F12" s="59">
        <f t="shared" si="7"/>
        <v>0.15811388300841892</v>
      </c>
      <c r="G12" s="59">
        <f t="shared" si="8"/>
        <v>4.6310484133429572E-2</v>
      </c>
      <c r="H12" s="93">
        <f t="shared" si="5"/>
        <v>9.2620968266859145E-6</v>
      </c>
      <c r="J12" s="127">
        <v>8.7934243968996906E-2</v>
      </c>
      <c r="K12" s="100">
        <f t="shared" si="6"/>
        <v>5.4790294341779542E-5</v>
      </c>
      <c r="L12" s="129">
        <v>1.54451963487981</v>
      </c>
      <c r="M12" s="107">
        <v>4.4759375719270367E-6</v>
      </c>
      <c r="N12" s="8">
        <f t="shared" si="1"/>
        <v>5.2021311547050503E-5</v>
      </c>
      <c r="O12" s="132">
        <v>3.7427027636471002</v>
      </c>
      <c r="P12" s="111">
        <v>4.4759375719270367E-6</v>
      </c>
      <c r="Q12" s="28">
        <f t="shared" si="2"/>
        <v>5.3576122131566813E-5</v>
      </c>
    </row>
    <row r="13" spans="1:17" ht="16.05" customHeight="1">
      <c r="A13" s="56"/>
      <c r="C13" s="77" t="s">
        <v>5</v>
      </c>
      <c r="D13" s="59">
        <f>1/10000</f>
        <v>1E-4</v>
      </c>
      <c r="E13" s="75">
        <f t="shared" si="3"/>
        <v>8.1649658092772553E-2</v>
      </c>
      <c r="F13" s="59">
        <f t="shared" si="7"/>
        <v>0.11180339887498934</v>
      </c>
      <c r="G13" s="59">
        <f t="shared" si="8"/>
        <v>3.015374078221679E-2</v>
      </c>
      <c r="H13" s="93">
        <f t="shared" si="5"/>
        <v>6.0307481564433577E-6</v>
      </c>
      <c r="J13" s="127">
        <v>0.11699213775518801</v>
      </c>
      <c r="K13" s="101">
        <f>$H$9</f>
        <v>2.8961177683988182E-5</v>
      </c>
      <c r="L13" s="129">
        <v>1.5221460957631801</v>
      </c>
      <c r="M13" s="107">
        <v>4.7829262347620125E-6</v>
      </c>
      <c r="N13" s="8">
        <f t="shared" si="1"/>
        <v>5.6804237781812517E-5</v>
      </c>
      <c r="O13" s="132">
        <v>3.7090388398537799</v>
      </c>
      <c r="P13" s="111">
        <v>4.7829262347620125E-6</v>
      </c>
      <c r="Q13" s="28">
        <f t="shared" si="2"/>
        <v>5.8359048366328827E-5</v>
      </c>
    </row>
    <row r="14" spans="1:17" ht="16.05" customHeight="1">
      <c r="C14" s="58">
        <v>15000</v>
      </c>
      <c r="D14" s="58">
        <f>1/C14</f>
        <v>6.666666666666667E-5</v>
      </c>
      <c r="E14" s="75">
        <f t="shared" si="3"/>
        <v>5.7735026918962491E-2</v>
      </c>
      <c r="F14" s="59">
        <f t="shared" ref="F14" si="9">10^(LOG($D14)+0.5*(LOG($D13)-LOG($D14)))*1000</f>
        <v>8.1649658092772553E-2</v>
      </c>
      <c r="G14" s="59">
        <f t="shared" ref="G14" si="10">F14-E14</f>
        <v>2.3914631173810062E-2</v>
      </c>
      <c r="H14" s="93">
        <f t="shared" si="5"/>
        <v>4.7829262347620125E-6</v>
      </c>
      <c r="J14" s="127">
        <v>5.7140430877810899E-2</v>
      </c>
      <c r="K14" s="101">
        <f t="shared" ref="K14:K17" si="11">$H$9</f>
        <v>2.8961177683988182E-5</v>
      </c>
      <c r="L14" s="129">
        <v>1.49075551435892</v>
      </c>
      <c r="M14" s="107">
        <v>6.0307481564433577E-6</v>
      </c>
      <c r="N14" s="8">
        <f t="shared" si="1"/>
        <v>6.2834985938255871E-5</v>
      </c>
      <c r="O14" s="132">
        <v>3.67698743996087</v>
      </c>
      <c r="P14" s="111">
        <v>4.4759375719270367E-6</v>
      </c>
      <c r="Q14" s="28">
        <f t="shared" si="2"/>
        <v>6.2834985938255858E-5</v>
      </c>
    </row>
    <row r="15" spans="1:17" ht="16.05" customHeight="1">
      <c r="C15" s="78" t="s">
        <v>26</v>
      </c>
      <c r="D15" s="59">
        <f>1/20000</f>
        <v>5.0000000000000002E-5</v>
      </c>
      <c r="E15" s="75">
        <f t="shared" si="3"/>
        <v>3.5355339059327306E-2</v>
      </c>
      <c r="F15" s="59">
        <f t="shared" ref="F15" si="12">10^(LOG($D15)+0.5*(LOG($D14)-LOG($D15)))*1000</f>
        <v>5.7735026918962491E-2</v>
      </c>
      <c r="G15" s="59">
        <f t="shared" ref="G15" si="13">F15-E15</f>
        <v>2.2379687859635185E-2</v>
      </c>
      <c r="H15" s="93">
        <f t="shared" si="5"/>
        <v>4.4759375719270367E-6</v>
      </c>
      <c r="J15" s="127">
        <v>8.2698896748047201E-2</v>
      </c>
      <c r="K15" s="101">
        <f t="shared" si="11"/>
        <v>2.8961177683988182E-5</v>
      </c>
      <c r="L15" s="129">
        <v>1.4825843014647599</v>
      </c>
      <c r="M15" s="107">
        <v>6.0307481564433577E-6</v>
      </c>
      <c r="N15" s="8">
        <f t="shared" si="1"/>
        <v>6.8865734094699225E-5</v>
      </c>
      <c r="O15" s="132">
        <v>3.6594250938483199</v>
      </c>
      <c r="P15" s="111">
        <v>9.2620968266859145E-6</v>
      </c>
      <c r="Q15" s="28">
        <f t="shared" si="2"/>
        <v>7.2097082764941775E-5</v>
      </c>
    </row>
    <row r="16" spans="1:17" ht="16.05" customHeight="1">
      <c r="C16" s="87">
        <v>40000</v>
      </c>
      <c r="D16" s="58">
        <f>1/C16</f>
        <v>2.5000000000000001E-5</v>
      </c>
      <c r="I16" s="5"/>
      <c r="J16" s="127">
        <v>0.163974275338505</v>
      </c>
      <c r="K16" s="101">
        <f t="shared" si="11"/>
        <v>2.8961177683988182E-5</v>
      </c>
      <c r="L16" s="129">
        <v>1.45262281274368</v>
      </c>
      <c r="M16" s="107">
        <v>4.7829262347620125E-6</v>
      </c>
      <c r="N16" s="8">
        <f t="shared" si="1"/>
        <v>7.3648660329461233E-5</v>
      </c>
      <c r="O16" s="132">
        <v>3.5996518563411302</v>
      </c>
      <c r="P16" s="111">
        <v>6.0307481564433577E-6</v>
      </c>
      <c r="Q16" s="28">
        <f t="shared" si="2"/>
        <v>7.812783092138513E-5</v>
      </c>
    </row>
    <row r="17" spans="3:17" ht="16.05" customHeight="1">
      <c r="I17" s="7"/>
      <c r="J17" s="127">
        <v>0.29832530939548602</v>
      </c>
      <c r="K17" s="101">
        <f t="shared" si="11"/>
        <v>2.8961177683988182E-5</v>
      </c>
      <c r="L17" s="129">
        <v>1.4475212484284601</v>
      </c>
      <c r="M17" s="107">
        <v>6.0307481564433577E-6</v>
      </c>
      <c r="N17" s="8">
        <f t="shared" si="1"/>
        <v>7.9679408485904587E-5</v>
      </c>
      <c r="O17" s="132">
        <v>3.5403974930814299</v>
      </c>
      <c r="P17" s="111">
        <v>6.0307481564433577E-6</v>
      </c>
      <c r="Q17" s="28">
        <f t="shared" si="2"/>
        <v>8.4158579077828484E-5</v>
      </c>
    </row>
    <row r="18" spans="3:17" ht="15" thickBot="1">
      <c r="C18" s="166" t="s">
        <v>1</v>
      </c>
      <c r="D18" s="162"/>
      <c r="E18" s="80" t="s">
        <v>17</v>
      </c>
      <c r="F18" s="80" t="s">
        <v>18</v>
      </c>
      <c r="G18" s="80" t="s">
        <v>21</v>
      </c>
      <c r="H18" s="95" t="s">
        <v>25</v>
      </c>
      <c r="I18" s="7"/>
      <c r="J18" s="127">
        <v>0.581087776806537</v>
      </c>
      <c r="K18" s="100">
        <f>$H$10</f>
        <v>1.913170493904805E-5</v>
      </c>
      <c r="L18" s="129">
        <v>1.43761168811975</v>
      </c>
      <c r="M18" s="107">
        <v>9.2620968266859145E-6</v>
      </c>
      <c r="N18" s="8">
        <f t="shared" si="1"/>
        <v>8.8941505312590505E-5</v>
      </c>
      <c r="O18" s="132">
        <v>3.5286381682697101</v>
      </c>
      <c r="P18" s="111">
        <v>1.456524493348622E-5</v>
      </c>
      <c r="Q18" s="28">
        <f t="shared" si="2"/>
        <v>9.8723824011314704E-5</v>
      </c>
    </row>
    <row r="19" spans="3:17" ht="15" thickTop="1">
      <c r="C19" s="63" t="s">
        <v>23</v>
      </c>
      <c r="D19" s="77" t="s">
        <v>15</v>
      </c>
      <c r="E19" s="155" t="s">
        <v>0</v>
      </c>
      <c r="F19" s="156"/>
      <c r="G19" s="157"/>
      <c r="H19" s="96"/>
      <c r="I19" s="7"/>
      <c r="J19" s="127">
        <v>0.12959796425082501</v>
      </c>
      <c r="K19" s="100">
        <f t="shared" ref="K19:K22" si="14">$H$10</f>
        <v>1.913170493904805E-5</v>
      </c>
      <c r="L19" s="129">
        <v>1.18878601229973</v>
      </c>
      <c r="M19" s="107">
        <v>6.0307481564433577E-6</v>
      </c>
      <c r="N19" s="8">
        <f t="shared" si="1"/>
        <v>9.4972253469033859E-5</v>
      </c>
      <c r="O19" s="132">
        <v>3.4554288658308399</v>
      </c>
      <c r="P19" s="111">
        <v>9.2620968266859145E-6</v>
      </c>
      <c r="Q19" s="28">
        <f t="shared" si="2"/>
        <v>1.0798592083800062E-4</v>
      </c>
    </row>
    <row r="20" spans="3:17">
      <c r="C20" s="87">
        <v>750</v>
      </c>
      <c r="D20" s="58">
        <f>1/C20</f>
        <v>1.3333333333333333E-3</v>
      </c>
      <c r="E20" s="75">
        <f>10^(LOG($D21)+0.5*(LOG($D20)-LOG($D21)))*1000</f>
        <v>1.1547005383792512</v>
      </c>
      <c r="I20" s="7"/>
      <c r="J20" s="127">
        <v>0.216374840574899</v>
      </c>
      <c r="K20" s="100">
        <f t="shared" si="14"/>
        <v>1.913170493904805E-5</v>
      </c>
      <c r="L20" s="129">
        <v>1.15203337349373</v>
      </c>
      <c r="M20" s="107">
        <v>9.2620968266859145E-6</v>
      </c>
      <c r="N20" s="8">
        <f t="shared" si="1"/>
        <v>1.0423435029571978E-4</v>
      </c>
      <c r="O20" s="132">
        <v>3.4456328187289</v>
      </c>
      <c r="P20" s="111">
        <v>4.7829262347620125E-6</v>
      </c>
      <c r="Q20" s="28">
        <f t="shared" si="2"/>
        <v>1.1276884707276263E-4</v>
      </c>
    </row>
    <row r="21" spans="3:17">
      <c r="C21" s="77" t="s">
        <v>2</v>
      </c>
      <c r="D21" s="59">
        <f>1/1000</f>
        <v>1E-3</v>
      </c>
      <c r="E21" s="75">
        <f t="shared" ref="E21:E29" si="15">10^(LOG($D22)+0.5*(LOG($D21)-LOG($D22)))*1000</f>
        <v>0.7453559924999289</v>
      </c>
      <c r="F21" s="59">
        <f>10^(LOG($D21)+0.5*(LOG($D20)-LOG($D21)))*1000</f>
        <v>1.1547005383792512</v>
      </c>
      <c r="G21" s="83">
        <f t="shared" ref="G21:G22" si="16">F21-E21</f>
        <v>0.40934454587932234</v>
      </c>
      <c r="H21" s="93">
        <f t="shared" ref="H21:H29" si="17">G21/5/1000</f>
        <v>8.186890917586446E-5</v>
      </c>
      <c r="I21" s="7"/>
      <c r="J21" s="127">
        <v>0.55284111210159803</v>
      </c>
      <c r="K21" s="100">
        <f t="shared" si="14"/>
        <v>1.913170493904805E-5</v>
      </c>
      <c r="L21" s="129">
        <v>1.1171603665752201</v>
      </c>
      <c r="M21" s="107">
        <v>1.456524493348622E-5</v>
      </c>
      <c r="N21" s="8">
        <f t="shared" si="1"/>
        <v>1.18799595229206E-4</v>
      </c>
      <c r="O21" s="132">
        <v>3.4012101250144502</v>
      </c>
      <c r="P21" s="111">
        <v>6.0307481564433577E-6</v>
      </c>
      <c r="Q21" s="28">
        <f t="shared" si="2"/>
        <v>1.1879959522920598E-4</v>
      </c>
    </row>
    <row r="22" spans="3:17">
      <c r="C22" s="58">
        <v>1800</v>
      </c>
      <c r="D22" s="58">
        <f>1/C22</f>
        <v>5.5555555555555556E-4</v>
      </c>
      <c r="E22" s="75">
        <f t="shared" si="15"/>
        <v>0.47140452079103118</v>
      </c>
      <c r="F22" s="59">
        <f>10^(LOG($D22)+0.5*(LOG($D21)-LOG($D22)))*1000</f>
        <v>0.7453559924999289</v>
      </c>
      <c r="G22" s="59">
        <f t="shared" si="16"/>
        <v>0.27395147170889772</v>
      </c>
      <c r="H22" s="93">
        <f t="shared" si="17"/>
        <v>5.4790294341779542E-5</v>
      </c>
      <c r="I22" s="7"/>
      <c r="J22" s="127">
        <v>0.70017343111789698</v>
      </c>
      <c r="K22" s="100">
        <f t="shared" si="14"/>
        <v>1.913170493904805E-5</v>
      </c>
      <c r="L22" s="129">
        <v>0.87151576196448999</v>
      </c>
      <c r="M22" s="107">
        <v>9.2620968266859145E-6</v>
      </c>
      <c r="N22" s="8">
        <f t="shared" si="1"/>
        <v>1.280616920558919E-4</v>
      </c>
      <c r="O22" s="132">
        <v>3.0878558066392499</v>
      </c>
      <c r="P22" s="111">
        <v>1.456524493348622E-5</v>
      </c>
      <c r="Q22" s="28">
        <f t="shared" si="2"/>
        <v>1.333648401626922E-4</v>
      </c>
    </row>
    <row r="23" spans="3:17">
      <c r="C23" s="77" t="s">
        <v>3</v>
      </c>
      <c r="D23" s="59">
        <f>1/2500</f>
        <v>4.0000000000000002E-4</v>
      </c>
      <c r="E23" s="75">
        <f t="shared" si="15"/>
        <v>0.32659863237109027</v>
      </c>
      <c r="F23" s="59">
        <f>10^(LOG($D23)+0.5*(LOG($D22)-LOG($D23)))*1000</f>
        <v>0.47140452079103118</v>
      </c>
      <c r="G23" s="59">
        <f>F23-E23</f>
        <v>0.14480588841994091</v>
      </c>
      <c r="H23" s="93">
        <f t="shared" si="17"/>
        <v>2.8961177683988182E-5</v>
      </c>
      <c r="I23" s="7"/>
      <c r="J23" s="127">
        <v>0.67797261210483195</v>
      </c>
      <c r="K23" s="101">
        <f>$H$11</f>
        <v>1.456524493348622E-5</v>
      </c>
      <c r="L23" s="129">
        <v>0.83341542046471995</v>
      </c>
      <c r="M23" s="107">
        <v>1.456524493348622E-5</v>
      </c>
      <c r="N23" s="8">
        <f t="shared" si="1"/>
        <v>1.4262693698937812E-4</v>
      </c>
      <c r="O23" s="132">
        <v>3.0241888848843099</v>
      </c>
      <c r="P23" s="111">
        <v>9.2620968266859145E-6</v>
      </c>
      <c r="Q23" s="28">
        <f t="shared" si="2"/>
        <v>1.4262693698937812E-4</v>
      </c>
    </row>
    <row r="24" spans="3:17">
      <c r="C24" s="58">
        <v>3750</v>
      </c>
      <c r="D24" s="58">
        <f>1/C24</f>
        <v>2.6666666666666668E-4</v>
      </c>
      <c r="E24" s="75">
        <f t="shared" si="15"/>
        <v>0.23094010767585002</v>
      </c>
      <c r="F24" s="59">
        <f t="shared" ref="F24:F29" si="18">10^(LOG($D24)+0.5*(LOG($D23)-LOG($D24)))*1000</f>
        <v>0.32659863237109027</v>
      </c>
      <c r="G24" s="59">
        <f t="shared" ref="G24:G29" si="19">F24-E24</f>
        <v>9.5658524695240249E-2</v>
      </c>
      <c r="H24" s="93">
        <f t="shared" si="17"/>
        <v>1.913170493904805E-5</v>
      </c>
      <c r="I24" s="7"/>
      <c r="J24" s="127">
        <v>0.31988980244208598</v>
      </c>
      <c r="K24" s="101">
        <f t="shared" ref="K24:K27" si="20">$H$11</f>
        <v>1.456524493348622E-5</v>
      </c>
      <c r="L24" s="129">
        <v>0.70017343111789698</v>
      </c>
      <c r="M24" s="107">
        <v>1.913170493904805E-5</v>
      </c>
      <c r="N24" s="8">
        <f t="shared" si="1"/>
        <v>1.6175864192842618E-4</v>
      </c>
      <c r="O24" s="132">
        <v>2.76475349606502</v>
      </c>
      <c r="P24" s="111">
        <v>1.913170493904805E-5</v>
      </c>
      <c r="Q24" s="28">
        <f t="shared" si="2"/>
        <v>1.6175864192842618E-4</v>
      </c>
    </row>
    <row r="25" spans="3:17">
      <c r="C25" s="77" t="s">
        <v>4</v>
      </c>
      <c r="D25" s="59">
        <f>1/5000</f>
        <v>2.0000000000000001E-4</v>
      </c>
      <c r="E25" s="75">
        <f t="shared" si="15"/>
        <v>0.15811388300841892</v>
      </c>
      <c r="F25" s="59">
        <f t="shared" si="18"/>
        <v>0.23094010767585002</v>
      </c>
      <c r="G25" s="59">
        <f t="shared" si="19"/>
        <v>7.2826224667431105E-2</v>
      </c>
      <c r="H25" s="93">
        <f t="shared" si="17"/>
        <v>1.456524493348622E-5</v>
      </c>
      <c r="I25" s="7"/>
      <c r="J25" s="127">
        <v>0.53765150975463905</v>
      </c>
      <c r="K25" s="101">
        <f t="shared" si="20"/>
        <v>1.456524493348622E-5</v>
      </c>
      <c r="L25" s="129">
        <v>0.67797261210483195</v>
      </c>
      <c r="M25" s="107">
        <v>1.456524493348622E-5</v>
      </c>
      <c r="N25" s="8">
        <f t="shared" si="1"/>
        <v>1.763238868619124E-4</v>
      </c>
      <c r="O25" s="132">
        <v>2.7545704484616498</v>
      </c>
      <c r="P25" s="111">
        <v>1.456524493348622E-5</v>
      </c>
      <c r="Q25" s="28">
        <f t="shared" si="2"/>
        <v>1.763238868619124E-4</v>
      </c>
    </row>
    <row r="26" spans="3:17">
      <c r="C26" s="58">
        <v>8000</v>
      </c>
      <c r="D26" s="58">
        <f>1/C26</f>
        <v>1.25E-4</v>
      </c>
      <c r="E26" s="75">
        <f t="shared" si="15"/>
        <v>0.11180339887498934</v>
      </c>
      <c r="F26" s="59">
        <f t="shared" si="18"/>
        <v>0.15811388300841892</v>
      </c>
      <c r="G26" s="59">
        <f t="shared" si="19"/>
        <v>4.6310484133429572E-2</v>
      </c>
      <c r="H26" s="93">
        <f t="shared" si="17"/>
        <v>9.2620968266859145E-6</v>
      </c>
      <c r="I26" s="7"/>
      <c r="J26" s="127">
        <v>0.83341542046471995</v>
      </c>
      <c r="K26" s="101">
        <f t="shared" si="20"/>
        <v>1.456524493348622E-5</v>
      </c>
      <c r="L26" s="129">
        <v>0.67609333692061302</v>
      </c>
      <c r="M26" s="107">
        <v>9.2620968266859145E-6</v>
      </c>
      <c r="N26" s="8">
        <f t="shared" si="1"/>
        <v>1.8558598368859832E-4</v>
      </c>
      <c r="O26" s="132">
        <v>2.63793687150751</v>
      </c>
      <c r="P26" s="111">
        <v>9.2620968266859145E-6</v>
      </c>
      <c r="Q26" s="28">
        <f t="shared" si="2"/>
        <v>1.8558598368859832E-4</v>
      </c>
    </row>
    <row r="27" spans="3:17">
      <c r="C27" s="77" t="s">
        <v>5</v>
      </c>
      <c r="D27" s="59">
        <f>1/10000</f>
        <v>1E-4</v>
      </c>
      <c r="E27" s="75">
        <f t="shared" si="15"/>
        <v>8.1649658092772553E-2</v>
      </c>
      <c r="F27" s="59">
        <f t="shared" si="18"/>
        <v>0.11180339887498934</v>
      </c>
      <c r="G27" s="59">
        <f t="shared" si="19"/>
        <v>3.015374078221679E-2</v>
      </c>
      <c r="H27" s="93">
        <f t="shared" si="17"/>
        <v>6.0307481564433577E-6</v>
      </c>
      <c r="I27" s="7"/>
      <c r="J27" s="127">
        <v>1.1171603665752201</v>
      </c>
      <c r="K27" s="101">
        <f t="shared" si="20"/>
        <v>1.456524493348622E-5</v>
      </c>
      <c r="L27" s="129">
        <v>0.581087776806537</v>
      </c>
      <c r="M27" s="107">
        <v>1.913170493904805E-5</v>
      </c>
      <c r="N27" s="8">
        <f t="shared" si="1"/>
        <v>2.0471768862764637E-4</v>
      </c>
      <c r="O27" s="132">
        <v>2.6118467099770699</v>
      </c>
      <c r="P27" s="111">
        <v>1.913170493904805E-5</v>
      </c>
      <c r="Q27" s="28">
        <f t="shared" si="2"/>
        <v>2.0471768862764637E-4</v>
      </c>
    </row>
    <row r="28" spans="3:17">
      <c r="C28" s="58">
        <v>15000</v>
      </c>
      <c r="D28" s="58">
        <f>1/C28</f>
        <v>6.666666666666667E-5</v>
      </c>
      <c r="E28" s="75">
        <f t="shared" si="15"/>
        <v>5.7735026918962491E-2</v>
      </c>
      <c r="F28" s="59">
        <f t="shared" si="18"/>
        <v>8.1649658092772553E-2</v>
      </c>
      <c r="G28" s="59">
        <f t="shared" si="19"/>
        <v>2.3914631173810062E-2</v>
      </c>
      <c r="H28" s="93">
        <f t="shared" si="17"/>
        <v>4.7829262347620125E-6</v>
      </c>
      <c r="I28" s="7"/>
      <c r="J28" s="127">
        <v>1.15203337349373</v>
      </c>
      <c r="K28" s="102">
        <f>$H$12</f>
        <v>9.2620968266859145E-6</v>
      </c>
      <c r="L28" s="129">
        <v>0.55284111210159803</v>
      </c>
      <c r="M28" s="107">
        <v>1.913170493904805E-5</v>
      </c>
      <c r="N28" s="8">
        <f t="shared" si="1"/>
        <v>2.2384939356669443E-4</v>
      </c>
      <c r="O28" s="132">
        <v>2.4732843211593298</v>
      </c>
      <c r="P28" s="111">
        <v>1.913170493904805E-5</v>
      </c>
      <c r="Q28" s="28">
        <f t="shared" si="2"/>
        <v>2.2384939356669443E-4</v>
      </c>
    </row>
    <row r="29" spans="3:17">
      <c r="C29" s="78" t="s">
        <v>26</v>
      </c>
      <c r="D29" s="59">
        <f>1/20000</f>
        <v>5.0000000000000002E-5</v>
      </c>
      <c r="E29" s="75">
        <f t="shared" si="15"/>
        <v>3.5355339059327306E-2</v>
      </c>
      <c r="F29" s="59">
        <f t="shared" si="18"/>
        <v>5.7735026918962491E-2</v>
      </c>
      <c r="G29" s="59">
        <f t="shared" si="19"/>
        <v>2.2379687859635185E-2</v>
      </c>
      <c r="H29" s="93">
        <f t="shared" si="17"/>
        <v>4.4759375719270367E-6</v>
      </c>
      <c r="I29" s="7"/>
      <c r="J29" s="127">
        <v>0.67609333692061302</v>
      </c>
      <c r="K29" s="102">
        <f t="shared" ref="K29:K32" si="21">$H$12</f>
        <v>9.2620968266859145E-6</v>
      </c>
      <c r="L29" s="129">
        <v>0.53765150975463905</v>
      </c>
      <c r="M29" s="107">
        <v>1.456524493348622E-5</v>
      </c>
      <c r="N29" s="8">
        <f t="shared" si="1"/>
        <v>2.3841463850018065E-4</v>
      </c>
      <c r="O29" s="132">
        <v>2.45501878369158</v>
      </c>
      <c r="P29" s="111">
        <v>1.456524493348622E-5</v>
      </c>
      <c r="Q29" s="28">
        <f t="shared" si="2"/>
        <v>2.3841463850018065E-4</v>
      </c>
    </row>
    <row r="30" spans="3:17">
      <c r="C30" s="87">
        <v>40000</v>
      </c>
      <c r="D30" s="58">
        <f>1/C30</f>
        <v>2.5000000000000001E-5</v>
      </c>
      <c r="I30" s="7"/>
      <c r="J30" s="127">
        <v>0.87151576196448999</v>
      </c>
      <c r="K30" s="102">
        <f t="shared" si="21"/>
        <v>9.2620968266859145E-6</v>
      </c>
      <c r="L30" s="129">
        <v>0.31988980244208598</v>
      </c>
      <c r="M30" s="107">
        <v>1.456524493348622E-5</v>
      </c>
      <c r="N30" s="8">
        <f t="shared" si="1"/>
        <v>2.529798834336669E-4</v>
      </c>
      <c r="O30" s="132">
        <v>2.3610524168182998</v>
      </c>
      <c r="P30" s="111">
        <v>2.8961177683988182E-5</v>
      </c>
      <c r="Q30" s="28">
        <f t="shared" si="2"/>
        <v>2.6737581618416884E-4</v>
      </c>
    </row>
    <row r="31" spans="3:17">
      <c r="C31" s="1"/>
      <c r="D31" s="1"/>
      <c r="E31" s="1"/>
      <c r="F31" s="3"/>
      <c r="G31" s="1"/>
      <c r="H31" s="117"/>
      <c r="I31" s="7"/>
      <c r="J31" s="127">
        <v>1.6130789824993199</v>
      </c>
      <c r="K31" s="102">
        <f t="shared" si="21"/>
        <v>9.2620968266859145E-6</v>
      </c>
      <c r="L31" s="129">
        <v>0.29832530939548602</v>
      </c>
      <c r="M31" s="107">
        <v>2.8961177683988182E-5</v>
      </c>
      <c r="N31" s="8">
        <f t="shared" si="1"/>
        <v>2.8194106111765506E-4</v>
      </c>
      <c r="O31" s="132">
        <v>2.3571736565504802</v>
      </c>
      <c r="P31" s="111">
        <v>1.913170493904805E-5</v>
      </c>
      <c r="Q31" s="28">
        <f t="shared" si="2"/>
        <v>2.8650752112321687E-4</v>
      </c>
    </row>
    <row r="32" spans="3:17">
      <c r="C32" s="1"/>
      <c r="D32" s="1"/>
      <c r="E32" s="1"/>
      <c r="F32" s="3"/>
      <c r="G32" s="1"/>
      <c r="H32" s="117"/>
      <c r="I32" s="7"/>
      <c r="J32" s="127">
        <v>1.43761168811975</v>
      </c>
      <c r="K32" s="102">
        <f t="shared" si="21"/>
        <v>9.2620968266859145E-6</v>
      </c>
      <c r="L32" s="129">
        <v>0.216374840574899</v>
      </c>
      <c r="M32" s="107">
        <v>1.913170493904805E-5</v>
      </c>
      <c r="N32" s="8">
        <f t="shared" si="1"/>
        <v>3.0107276605670309E-4</v>
      </c>
      <c r="O32" s="132">
        <v>2.33525267857812</v>
      </c>
      <c r="P32" s="111">
        <v>1.456524493348622E-5</v>
      </c>
      <c r="Q32" s="28">
        <f t="shared" si="2"/>
        <v>3.0107276605670309E-4</v>
      </c>
    </row>
    <row r="33" spans="1:17">
      <c r="C33" s="1"/>
      <c r="D33" s="1"/>
      <c r="E33" s="1"/>
      <c r="F33" s="3"/>
      <c r="G33" s="1"/>
      <c r="H33" s="117"/>
      <c r="I33" s="7"/>
      <c r="J33" s="127">
        <v>1.49075551435892</v>
      </c>
      <c r="K33" s="103">
        <f>$H$13</f>
        <v>6.0307481564433577E-6</v>
      </c>
      <c r="L33" s="129">
        <v>0.163974275338505</v>
      </c>
      <c r="M33" s="107">
        <v>2.8961177683988182E-5</v>
      </c>
      <c r="N33" s="8">
        <f t="shared" si="1"/>
        <v>3.3003394374069126E-4</v>
      </c>
      <c r="O33" s="132">
        <v>2.24823819305381</v>
      </c>
      <c r="P33" s="111">
        <v>2.8961177683988182E-5</v>
      </c>
      <c r="Q33" s="28">
        <f t="shared" si="2"/>
        <v>3.3003394374069126E-4</v>
      </c>
    </row>
    <row r="34" spans="1:17">
      <c r="C34" s="1"/>
      <c r="D34" s="1"/>
      <c r="E34" s="1"/>
      <c r="F34" s="3"/>
      <c r="G34" s="1"/>
      <c r="H34" s="117"/>
      <c r="I34" s="7"/>
      <c r="J34" s="127">
        <v>1.18878601229973</v>
      </c>
      <c r="K34" s="103">
        <f t="shared" ref="K34:K37" si="22">$H$13</f>
        <v>6.0307481564433577E-6</v>
      </c>
      <c r="L34" s="129">
        <v>0.12959796425082501</v>
      </c>
      <c r="M34" s="107">
        <v>1.913170493904805E-5</v>
      </c>
      <c r="N34" s="8">
        <f t="shared" si="1"/>
        <v>3.4916564867973929E-4</v>
      </c>
      <c r="O34" s="132">
        <v>2.1132010024902601</v>
      </c>
      <c r="P34" s="111">
        <v>1.913170493904805E-5</v>
      </c>
      <c r="Q34" s="28">
        <f t="shared" si="2"/>
        <v>3.4916564867973929E-4</v>
      </c>
    </row>
    <row r="35" spans="1:17">
      <c r="C35" s="1"/>
      <c r="D35" s="1"/>
      <c r="E35" s="1"/>
      <c r="F35" s="3"/>
      <c r="G35" s="1"/>
      <c r="H35" s="117"/>
      <c r="I35" s="7"/>
      <c r="J35" s="127">
        <v>1.4475212484284601</v>
      </c>
      <c r="K35" s="103">
        <f t="shared" si="22"/>
        <v>6.0307481564433577E-6</v>
      </c>
      <c r="L35" s="129">
        <v>0.11699213775518801</v>
      </c>
      <c r="M35" s="107">
        <v>2.8961177683988182E-5</v>
      </c>
      <c r="N35" s="8">
        <f t="shared" si="1"/>
        <v>3.7812682636372745E-4</v>
      </c>
      <c r="O35" s="132">
        <v>2.0377122082393799</v>
      </c>
      <c r="P35" s="111">
        <v>2.8961177683988182E-5</v>
      </c>
      <c r="Q35" s="84">
        <f t="shared" si="2"/>
        <v>3.7812682636372745E-4</v>
      </c>
    </row>
    <row r="36" spans="1:17">
      <c r="C36" s="1"/>
      <c r="D36" s="1"/>
      <c r="E36" s="1"/>
      <c r="F36" s="3"/>
      <c r="G36" s="1"/>
      <c r="H36" s="117"/>
      <c r="I36" s="7"/>
      <c r="J36" s="127">
        <v>1.4825843014647599</v>
      </c>
      <c r="K36" s="103">
        <f t="shared" si="22"/>
        <v>6.0307481564433577E-6</v>
      </c>
      <c r="L36" s="129">
        <v>8.7934243968996906E-2</v>
      </c>
      <c r="M36" s="107">
        <v>5.4790294341779542E-5</v>
      </c>
      <c r="N36" s="8">
        <f t="shared" si="1"/>
        <v>4.3291712070550701E-4</v>
      </c>
      <c r="O36" s="132">
        <v>1.9392424664546299</v>
      </c>
      <c r="P36" s="111">
        <v>5.4790294341779542E-5</v>
      </c>
      <c r="Q36" s="84">
        <f t="shared" si="2"/>
        <v>4.3291712070550701E-4</v>
      </c>
    </row>
    <row r="37" spans="1:17">
      <c r="C37" s="1"/>
      <c r="D37" s="1"/>
      <c r="E37" s="1"/>
      <c r="F37" s="3"/>
      <c r="G37" s="7"/>
      <c r="H37" s="117"/>
      <c r="I37" s="7"/>
      <c r="J37" s="127">
        <v>1.5775174473557501</v>
      </c>
      <c r="K37" s="103">
        <f t="shared" si="22"/>
        <v>6.0307481564433577E-6</v>
      </c>
      <c r="L37" s="129">
        <v>8.2698896748047201E-2</v>
      </c>
      <c r="M37" s="107">
        <v>2.8961177683988182E-5</v>
      </c>
      <c r="N37" s="8">
        <f t="shared" si="1"/>
        <v>4.6187829838949517E-4</v>
      </c>
      <c r="O37" s="134">
        <v>1.9144891436959099</v>
      </c>
      <c r="P37" s="111">
        <v>2.8961177683988182E-5</v>
      </c>
      <c r="Q37" s="84">
        <f t="shared" si="2"/>
        <v>4.6187829838949517E-4</v>
      </c>
    </row>
    <row r="38" spans="1:17">
      <c r="I38" s="5"/>
      <c r="J38" s="127">
        <v>1.5464144169257801</v>
      </c>
      <c r="K38" s="102">
        <f>$H$14</f>
        <v>4.7829262347620125E-6</v>
      </c>
      <c r="L38" s="129">
        <v>5.7931083643377901E-2</v>
      </c>
      <c r="M38" s="107">
        <v>5.4790294341779542E-5</v>
      </c>
      <c r="N38" s="8">
        <f t="shared" si="1"/>
        <v>5.1666859273127473E-4</v>
      </c>
      <c r="O38" s="134">
        <v>1.82183618645486</v>
      </c>
      <c r="P38" s="111">
        <v>4.7829262347620125E-6</v>
      </c>
      <c r="Q38" s="84">
        <f t="shared" si="2"/>
        <v>4.6666122462425718E-4</v>
      </c>
    </row>
    <row r="39" spans="1:17">
      <c r="I39" s="5"/>
      <c r="J39" s="127">
        <v>1.5221460957631801</v>
      </c>
      <c r="K39" s="102">
        <f t="shared" ref="K39:K42" si="23">$H$14</f>
        <v>4.7829262347620125E-6</v>
      </c>
      <c r="L39" s="129">
        <v>5.7140430877810899E-2</v>
      </c>
      <c r="M39" s="107">
        <v>2.8961177683988182E-5</v>
      </c>
      <c r="N39" s="8">
        <f t="shared" si="1"/>
        <v>5.4562977041526289E-4</v>
      </c>
      <c r="O39" s="134">
        <v>1.7660987975537901</v>
      </c>
      <c r="P39" s="111">
        <v>4.4759375719270367E-6</v>
      </c>
      <c r="Q39" s="84">
        <f t="shared" si="2"/>
        <v>4.7113716219618422E-4</v>
      </c>
    </row>
    <row r="40" spans="1:17">
      <c r="I40" s="5"/>
      <c r="J40" s="127">
        <v>1.45262281274368</v>
      </c>
      <c r="K40" s="102">
        <f t="shared" si="23"/>
        <v>4.7829262347620125E-6</v>
      </c>
      <c r="L40" s="129">
        <v>4.6355818037586302E-2</v>
      </c>
      <c r="M40" s="107">
        <v>5.4790294341779542E-5</v>
      </c>
      <c r="N40" s="8">
        <f t="shared" si="1"/>
        <v>6.0042006475704245E-4</v>
      </c>
      <c r="O40" s="134">
        <v>1.75268835151696</v>
      </c>
      <c r="P40" s="111">
        <v>4.4759375719270367E-6</v>
      </c>
      <c r="Q40" s="84">
        <f t="shared" si="2"/>
        <v>4.7561309976811125E-4</v>
      </c>
    </row>
    <row r="41" spans="1:17">
      <c r="A41" s="85"/>
      <c r="B41" s="85"/>
      <c r="C41" s="85"/>
      <c r="D41" s="85"/>
      <c r="E41" s="85"/>
      <c r="F41" s="86"/>
      <c r="G41" s="85"/>
      <c r="I41" s="5"/>
      <c r="J41" s="127">
        <v>1.5887471635916699</v>
      </c>
      <c r="K41" s="102">
        <f t="shared" si="23"/>
        <v>4.7829262347620125E-6</v>
      </c>
      <c r="L41" s="129">
        <v>3.8318490867079301E-2</v>
      </c>
      <c r="M41" s="107">
        <v>5.4790294341779542E-5</v>
      </c>
      <c r="N41" s="8">
        <f t="shared" si="1"/>
        <v>6.55210359098822E-4</v>
      </c>
      <c r="O41" s="134">
        <v>1.6130789824993199</v>
      </c>
      <c r="P41" s="111">
        <v>9.2620968266859145E-6</v>
      </c>
      <c r="Q41" s="84">
        <f t="shared" si="2"/>
        <v>4.8487519659479715E-4</v>
      </c>
    </row>
    <row r="42" spans="1:17">
      <c r="A42" s="85"/>
      <c r="B42" s="85"/>
      <c r="C42" s="85"/>
      <c r="D42" s="85"/>
      <c r="E42" s="85"/>
      <c r="F42" s="86"/>
      <c r="G42" s="85"/>
      <c r="I42" s="5"/>
      <c r="J42" s="127">
        <v>1.82183618645486</v>
      </c>
      <c r="K42" s="102">
        <f t="shared" si="23"/>
        <v>4.7829262347620125E-6</v>
      </c>
      <c r="L42" s="129">
        <v>3.5654682394294701E-2</v>
      </c>
      <c r="M42" s="107">
        <v>8.186890917586446E-5</v>
      </c>
      <c r="N42" s="8">
        <f t="shared" si="1"/>
        <v>7.370792682746865E-4</v>
      </c>
      <c r="O42" s="134">
        <v>1.5888272961040899</v>
      </c>
      <c r="P42" s="111">
        <v>4.4759375719270367E-6</v>
      </c>
      <c r="Q42" s="84">
        <f t="shared" si="2"/>
        <v>4.8935113416672413E-4</v>
      </c>
    </row>
    <row r="43" spans="1:17" ht="19.8" customHeight="1">
      <c r="A43" s="85"/>
      <c r="B43" s="1"/>
      <c r="C43" s="1"/>
      <c r="D43" s="1"/>
      <c r="E43" s="1"/>
      <c r="F43" s="3"/>
      <c r="G43" s="85"/>
      <c r="I43" s="5"/>
      <c r="J43" s="127">
        <v>1.54451963487981</v>
      </c>
      <c r="K43" s="100">
        <f>$H$15</f>
        <v>4.4759375719270367E-6</v>
      </c>
      <c r="L43" s="129">
        <v>3.48159156400311E-2</v>
      </c>
      <c r="M43" s="107">
        <v>5.4790294341779542E-5</v>
      </c>
      <c r="N43" s="8">
        <f t="shared" si="1"/>
        <v>7.9186956261646606E-4</v>
      </c>
      <c r="O43" s="134">
        <v>1.5887471635916699</v>
      </c>
      <c r="P43" s="112">
        <v>4.7829262347620125E-6</v>
      </c>
      <c r="Q43" s="84">
        <f t="shared" si="2"/>
        <v>4.9413406040148614E-4</v>
      </c>
    </row>
    <row r="44" spans="1:17" ht="19.95" customHeight="1">
      <c r="A44" s="85"/>
      <c r="B44" s="1"/>
      <c r="C44" s="1"/>
      <c r="D44" s="1"/>
      <c r="E44" s="1"/>
      <c r="F44" s="3"/>
      <c r="G44" s="85"/>
      <c r="I44" s="5"/>
      <c r="J44" s="127">
        <v>1.5888272961040899</v>
      </c>
      <c r="K44" s="100">
        <f t="shared" ref="K44:K47" si="24">$H$15</f>
        <v>4.4759375719270367E-6</v>
      </c>
      <c r="L44" s="129">
        <v>3.2925560551274199E-2</v>
      </c>
      <c r="M44" s="107">
        <v>8.186890917586446E-5</v>
      </c>
      <c r="N44" s="8">
        <f t="shared" si="1"/>
        <v>8.7373847179233056E-4</v>
      </c>
      <c r="O44" s="134">
        <v>1.5775174473557501</v>
      </c>
      <c r="P44" s="111">
        <v>6.0307481564433577E-6</v>
      </c>
      <c r="Q44" s="84">
        <f t="shared" si="2"/>
        <v>5.0016480855792948E-4</v>
      </c>
    </row>
    <row r="45" spans="1:17" ht="19.95" customHeight="1">
      <c r="A45" s="85"/>
      <c r="B45" s="1"/>
      <c r="C45" s="1"/>
      <c r="D45" s="1"/>
      <c r="E45" s="1"/>
      <c r="F45" s="3"/>
      <c r="G45" s="85"/>
      <c r="I45" s="5"/>
      <c r="J45" s="127">
        <v>1.55896999452084</v>
      </c>
      <c r="K45" s="100">
        <f t="shared" si="24"/>
        <v>4.4759375719270367E-6</v>
      </c>
      <c r="L45" s="129">
        <v>2.9752481833994E-2</v>
      </c>
      <c r="M45" s="107">
        <v>8.186890917586446E-5</v>
      </c>
      <c r="N45" s="8">
        <f t="shared" si="1"/>
        <v>9.5560738096819506E-4</v>
      </c>
      <c r="O45" s="134">
        <v>1.55896999452084</v>
      </c>
      <c r="P45" s="111">
        <v>4.4759375719270367E-6</v>
      </c>
      <c r="Q45" s="84">
        <f t="shared" si="2"/>
        <v>5.0464074612985646E-4</v>
      </c>
    </row>
    <row r="46" spans="1:17" ht="19.95" customHeight="1">
      <c r="A46" s="85"/>
      <c r="B46" s="1"/>
      <c r="C46" s="1"/>
      <c r="D46" s="1"/>
      <c r="E46" s="1"/>
      <c r="F46" s="3"/>
      <c r="G46" s="85"/>
      <c r="I46" s="5"/>
      <c r="J46" s="127">
        <v>1.75268835151696</v>
      </c>
      <c r="K46" s="100">
        <f t="shared" si="24"/>
        <v>4.4759375719270367E-6</v>
      </c>
      <c r="L46" s="129">
        <v>2.6320006020296601E-2</v>
      </c>
      <c r="M46" s="107">
        <v>8.186890917586446E-5</v>
      </c>
      <c r="N46" s="8">
        <f t="shared" si="1"/>
        <v>1.0374762901440595E-3</v>
      </c>
      <c r="O46" s="134">
        <v>1.5464144169257801</v>
      </c>
      <c r="P46" s="111">
        <v>4.7829262347620125E-6</v>
      </c>
      <c r="Q46" s="84">
        <f t="shared" si="2"/>
        <v>5.0942367236461847E-4</v>
      </c>
    </row>
    <row r="47" spans="1:17" ht="15" thickBot="1">
      <c r="A47" s="85"/>
      <c r="B47" s="1"/>
      <c r="C47" s="1"/>
      <c r="D47" s="1"/>
      <c r="E47" s="1"/>
      <c r="F47" s="3"/>
      <c r="G47" s="85"/>
      <c r="I47" s="5"/>
      <c r="J47" s="167">
        <v>1.7660987975537901</v>
      </c>
      <c r="K47" s="138">
        <f t="shared" si="24"/>
        <v>4.4759375719270367E-6</v>
      </c>
      <c r="L47" s="130">
        <v>2.2485932612472899E-2</v>
      </c>
      <c r="M47" s="108">
        <v>8.186890917586446E-5</v>
      </c>
      <c r="N47" s="46">
        <f t="shared" si="1"/>
        <v>1.119345199319924E-3</v>
      </c>
      <c r="O47" s="137">
        <v>1.54451963487981</v>
      </c>
      <c r="P47" s="113">
        <v>4.4759375719270367E-6</v>
      </c>
      <c r="Q47" s="92">
        <f t="shared" si="2"/>
        <v>5.1389960993654545E-4</v>
      </c>
    </row>
    <row r="48" spans="1:17">
      <c r="A48" s="85"/>
      <c r="B48" s="1"/>
      <c r="C48" s="1"/>
      <c r="D48" s="1"/>
      <c r="E48" s="1"/>
      <c r="F48" s="3"/>
      <c r="G48" s="85"/>
      <c r="J48" s="127">
        <v>0.42269442361174703</v>
      </c>
      <c r="K48" s="99">
        <f>$H$7</f>
        <v>8.186890917586446E-5</v>
      </c>
      <c r="L48" s="129">
        <v>4.3209818568366503</v>
      </c>
      <c r="M48" s="107">
        <v>4.4759375719270367E-6</v>
      </c>
      <c r="N48" s="8">
        <f>M48</f>
        <v>4.4759375719270367E-6</v>
      </c>
      <c r="O48" s="132">
        <v>1.5221460957631801</v>
      </c>
      <c r="P48" s="111">
        <v>4.7829262347620125E-6</v>
      </c>
      <c r="Q48" s="84">
        <f t="shared" si="2"/>
        <v>5.1868253617130746E-4</v>
      </c>
    </row>
    <row r="49" spans="1:17">
      <c r="A49" s="85"/>
      <c r="B49" s="85"/>
      <c r="C49" s="85"/>
      <c r="D49" s="85"/>
      <c r="E49" s="85"/>
      <c r="F49" s="86"/>
      <c r="G49" s="85"/>
      <c r="J49" s="127">
        <v>0.119309661481121</v>
      </c>
      <c r="K49" s="99">
        <f t="shared" ref="K49:K52" si="25">$H$7</f>
        <v>8.186890917586446E-5</v>
      </c>
      <c r="L49" s="128">
        <v>4.0303820622339996</v>
      </c>
      <c r="M49" s="109">
        <v>4.7829262347620125E-6</v>
      </c>
      <c r="N49" s="8">
        <f>N48+M49</f>
        <v>9.2588638066890484E-6</v>
      </c>
      <c r="O49" s="132">
        <v>1.49075551435892</v>
      </c>
      <c r="P49" s="111">
        <v>6.0307481564433577E-6</v>
      </c>
      <c r="Q49" s="84">
        <f t="shared" si="2"/>
        <v>5.247132843277508E-4</v>
      </c>
    </row>
    <row r="50" spans="1:17">
      <c r="J50" s="127">
        <v>0.20968030886931299</v>
      </c>
      <c r="K50" s="99">
        <f t="shared" si="25"/>
        <v>8.186890917586446E-5</v>
      </c>
      <c r="L50" s="128">
        <v>3.9357187263845401</v>
      </c>
      <c r="M50" s="109">
        <v>4.7829262347620125E-6</v>
      </c>
      <c r="N50" s="8">
        <f t="shared" ref="N50:N92" si="26">N49+M50</f>
        <v>1.4041790041451061E-5</v>
      </c>
      <c r="O50" s="132">
        <v>1.4825843014647599</v>
      </c>
      <c r="P50" s="111">
        <v>6.0307481564433577E-6</v>
      </c>
      <c r="Q50" s="84">
        <f t="shared" si="2"/>
        <v>5.3074403248419414E-4</v>
      </c>
    </row>
    <row r="51" spans="1:17">
      <c r="J51" s="127">
        <v>0.69999850957410403</v>
      </c>
      <c r="K51" s="99">
        <f t="shared" si="25"/>
        <v>8.186890917586446E-5</v>
      </c>
      <c r="L51" s="128">
        <v>3.9355878151199502</v>
      </c>
      <c r="M51" s="109">
        <v>4.4759375719270367E-6</v>
      </c>
      <c r="N51" s="8">
        <f t="shared" si="26"/>
        <v>1.8517727613378097E-5</v>
      </c>
      <c r="O51" s="132">
        <v>1.45262281274368</v>
      </c>
      <c r="P51" s="111">
        <v>4.7829262347620125E-6</v>
      </c>
      <c r="Q51" s="84">
        <f t="shared" si="2"/>
        <v>5.3552695871895615E-4</v>
      </c>
    </row>
    <row r="52" spans="1:17">
      <c r="J52" s="127">
        <v>1.08553147495921</v>
      </c>
      <c r="K52" s="99">
        <f t="shared" si="25"/>
        <v>8.186890917586446E-5</v>
      </c>
      <c r="L52" s="128">
        <v>3.8841277058080101</v>
      </c>
      <c r="M52" s="109">
        <v>9.2620968266859145E-6</v>
      </c>
      <c r="N52" s="8">
        <f t="shared" si="26"/>
        <v>2.7779824440064011E-5</v>
      </c>
      <c r="O52" s="132">
        <v>1.44926641136666</v>
      </c>
      <c r="P52" s="111">
        <v>2.8961177683988182E-5</v>
      </c>
      <c r="Q52" s="84">
        <f t="shared" si="2"/>
        <v>5.6448813640294431E-4</v>
      </c>
    </row>
    <row r="53" spans="1:17">
      <c r="J53" s="127">
        <v>1.18234098491749</v>
      </c>
      <c r="K53" s="100">
        <f>$H$8</f>
        <v>5.4790294341779542E-5</v>
      </c>
      <c r="L53" s="128">
        <v>3.8629436115304299</v>
      </c>
      <c r="M53" s="109">
        <v>6.0307481564433577E-6</v>
      </c>
      <c r="N53" s="8">
        <f t="shared" si="26"/>
        <v>3.3810572596507369E-5</v>
      </c>
      <c r="O53" s="132">
        <v>1.4475212484284601</v>
      </c>
      <c r="P53" s="111">
        <v>6.0307481564433577E-6</v>
      </c>
      <c r="Q53" s="84">
        <f t="shared" si="2"/>
        <v>5.7051888455938765E-4</v>
      </c>
    </row>
    <row r="54" spans="1:17">
      <c r="J54" s="127">
        <v>1.14948242104704</v>
      </c>
      <c r="K54" s="100">
        <f t="shared" ref="K54:K57" si="27">$H$8</f>
        <v>5.4790294341779542E-5</v>
      </c>
      <c r="L54" s="128">
        <v>3.8464327508050502</v>
      </c>
      <c r="M54" s="109">
        <v>4.7829262347620125E-6</v>
      </c>
      <c r="N54" s="8">
        <f t="shared" si="26"/>
        <v>3.8593498831269383E-5</v>
      </c>
      <c r="O54" s="132">
        <v>1.43761168811975</v>
      </c>
      <c r="P54" s="111">
        <v>9.2620968266859145E-6</v>
      </c>
      <c r="Q54" s="84">
        <f t="shared" si="2"/>
        <v>5.7978098138607354E-4</v>
      </c>
    </row>
    <row r="55" spans="1:17">
      <c r="J55" s="127">
        <v>1.2972415970333</v>
      </c>
      <c r="K55" s="100">
        <f t="shared" si="27"/>
        <v>5.4790294341779542E-5</v>
      </c>
      <c r="L55" s="128">
        <v>3.8084204541982198</v>
      </c>
      <c r="M55" s="109">
        <v>6.0307481564433577E-6</v>
      </c>
      <c r="N55" s="8">
        <f t="shared" si="26"/>
        <v>4.4624246987712737E-5</v>
      </c>
      <c r="O55" s="132">
        <v>1.4145096887601301</v>
      </c>
      <c r="P55" s="111">
        <v>5.4790294341779542E-5</v>
      </c>
      <c r="Q55" s="84">
        <f t="shared" si="2"/>
        <v>6.345712757278531E-4</v>
      </c>
    </row>
    <row r="56" spans="1:17">
      <c r="J56" s="127">
        <v>1.4145096887601301</v>
      </c>
      <c r="K56" s="100">
        <f t="shared" si="27"/>
        <v>5.4790294341779542E-5</v>
      </c>
      <c r="L56" s="128">
        <v>3.7940782958829198</v>
      </c>
      <c r="M56" s="109">
        <v>4.4759375719270367E-6</v>
      </c>
      <c r="N56" s="8">
        <f t="shared" si="26"/>
        <v>4.9100184559639775E-5</v>
      </c>
      <c r="O56" s="132">
        <v>1.2972415970333</v>
      </c>
      <c r="P56" s="111">
        <v>5.4790294341779542E-5</v>
      </c>
      <c r="Q56" s="84">
        <f t="shared" si="2"/>
        <v>6.8936157006963266E-4</v>
      </c>
    </row>
    <row r="57" spans="1:17">
      <c r="J57" s="127">
        <v>1.9392424664546299</v>
      </c>
      <c r="K57" s="100">
        <f t="shared" si="27"/>
        <v>5.4790294341779542E-5</v>
      </c>
      <c r="L57" s="128">
        <v>3.7427027636471002</v>
      </c>
      <c r="M57" s="109">
        <v>4.4759375719270367E-6</v>
      </c>
      <c r="N57" s="8">
        <f t="shared" si="26"/>
        <v>5.3576122131566813E-5</v>
      </c>
      <c r="O57" s="132">
        <v>1.18878601229973</v>
      </c>
      <c r="P57" s="111">
        <v>6.0307481564433577E-6</v>
      </c>
      <c r="Q57" s="84">
        <f t="shared" si="2"/>
        <v>6.95392318226076E-4</v>
      </c>
    </row>
    <row r="58" spans="1:17">
      <c r="J58" s="127">
        <v>2.0377122082393799</v>
      </c>
      <c r="K58" s="101">
        <f>$H$9</f>
        <v>2.8961177683988182E-5</v>
      </c>
      <c r="L58" s="128">
        <v>3.7090388398537799</v>
      </c>
      <c r="M58" s="109">
        <v>4.7829262347620125E-6</v>
      </c>
      <c r="N58" s="8">
        <f t="shared" si="26"/>
        <v>5.8359048366328827E-5</v>
      </c>
      <c r="O58" s="132">
        <v>1.18234098491749</v>
      </c>
      <c r="P58" s="111">
        <v>5.4790294341779542E-5</v>
      </c>
      <c r="Q58" s="84">
        <f t="shared" si="2"/>
        <v>7.5018261256785555E-4</v>
      </c>
    </row>
    <row r="59" spans="1:17">
      <c r="J59" s="127">
        <v>1.44926641136666</v>
      </c>
      <c r="K59" s="101">
        <f t="shared" ref="K59:K62" si="28">$H$9</f>
        <v>2.8961177683988182E-5</v>
      </c>
      <c r="L59" s="128">
        <v>3.67698743996087</v>
      </c>
      <c r="M59" s="109">
        <v>4.4759375719270367E-6</v>
      </c>
      <c r="N59" s="8">
        <f t="shared" si="26"/>
        <v>6.2834985938255858E-5</v>
      </c>
      <c r="O59" s="132">
        <v>1.15203337349373</v>
      </c>
      <c r="P59" s="111">
        <v>9.2620968266859145E-6</v>
      </c>
      <c r="Q59" s="84">
        <f t="shared" si="2"/>
        <v>7.5944470939454144E-4</v>
      </c>
    </row>
    <row r="60" spans="1:17">
      <c r="J60" s="127">
        <v>1.9144891436959099</v>
      </c>
      <c r="K60" s="101">
        <f t="shared" si="28"/>
        <v>2.8961177683988182E-5</v>
      </c>
      <c r="L60" s="128">
        <v>3.6594250938483199</v>
      </c>
      <c r="M60" s="109">
        <v>9.2620968266859145E-6</v>
      </c>
      <c r="N60" s="8">
        <f t="shared" si="26"/>
        <v>7.2097082764941775E-5</v>
      </c>
      <c r="O60" s="132">
        <v>1.14948242104704</v>
      </c>
      <c r="P60" s="111">
        <v>5.4790294341779542E-5</v>
      </c>
      <c r="Q60" s="84">
        <f t="shared" si="2"/>
        <v>8.14235003736321E-4</v>
      </c>
    </row>
    <row r="61" spans="1:17">
      <c r="J61" s="127">
        <v>2.24823819305381</v>
      </c>
      <c r="K61" s="101">
        <f t="shared" si="28"/>
        <v>2.8961177683988182E-5</v>
      </c>
      <c r="L61" s="128">
        <v>3.5996518563411302</v>
      </c>
      <c r="M61" s="109">
        <v>6.0307481564433577E-6</v>
      </c>
      <c r="N61" s="8">
        <f t="shared" si="26"/>
        <v>7.812783092138513E-5</v>
      </c>
      <c r="O61" s="132">
        <v>1.1171603665752201</v>
      </c>
      <c r="P61" s="111">
        <v>1.456524493348622E-5</v>
      </c>
      <c r="Q61" s="84">
        <f t="shared" si="2"/>
        <v>8.2880024866980716E-4</v>
      </c>
    </row>
    <row r="62" spans="1:17">
      <c r="J62" s="127">
        <v>2.3610524168182998</v>
      </c>
      <c r="K62" s="101">
        <f t="shared" si="28"/>
        <v>2.8961177683988182E-5</v>
      </c>
      <c r="L62" s="128">
        <v>3.5403974930814299</v>
      </c>
      <c r="M62" s="109">
        <v>6.0307481564433577E-6</v>
      </c>
      <c r="N62" s="8">
        <f t="shared" si="26"/>
        <v>8.4158579077828484E-5</v>
      </c>
      <c r="O62" s="132">
        <v>1.08553147495921</v>
      </c>
      <c r="P62" s="111">
        <v>8.186890917586446E-5</v>
      </c>
      <c r="Q62" s="84">
        <f t="shared" si="2"/>
        <v>9.1066915784567166E-4</v>
      </c>
    </row>
    <row r="63" spans="1:17">
      <c r="J63" s="127">
        <v>2.4732843211593298</v>
      </c>
      <c r="K63" s="100">
        <f>$H$10</f>
        <v>1.913170493904805E-5</v>
      </c>
      <c r="L63" s="128">
        <v>3.5286381682697101</v>
      </c>
      <c r="M63" s="109">
        <v>1.456524493348622E-5</v>
      </c>
      <c r="N63" s="8">
        <f t="shared" si="26"/>
        <v>9.8723824011314704E-5</v>
      </c>
      <c r="O63" s="132">
        <v>0.87151576196448999</v>
      </c>
      <c r="P63" s="111">
        <v>9.2620968266859145E-6</v>
      </c>
      <c r="Q63" s="84">
        <f t="shared" si="2"/>
        <v>9.1993125467235756E-4</v>
      </c>
    </row>
    <row r="64" spans="1:17">
      <c r="J64" s="127">
        <v>2.1132010024902601</v>
      </c>
      <c r="K64" s="100">
        <f t="shared" ref="K64:K67" si="29">$H$10</f>
        <v>1.913170493904805E-5</v>
      </c>
      <c r="L64" s="128">
        <v>3.4554288658308399</v>
      </c>
      <c r="M64" s="109">
        <v>9.2620968266859145E-6</v>
      </c>
      <c r="N64" s="8">
        <f t="shared" si="26"/>
        <v>1.0798592083800062E-4</v>
      </c>
      <c r="O64" s="133">
        <v>0.83341542046471995</v>
      </c>
      <c r="P64" s="114">
        <v>1.456524493348622E-5</v>
      </c>
      <c r="Q64" s="84">
        <f t="shared" si="2"/>
        <v>9.3449649960584383E-4</v>
      </c>
    </row>
    <row r="65" spans="10:17">
      <c r="J65" s="127">
        <v>2.3571736565504802</v>
      </c>
      <c r="K65" s="100">
        <f t="shared" si="29"/>
        <v>1.913170493904805E-5</v>
      </c>
      <c r="L65" s="128">
        <v>3.4456328187289</v>
      </c>
      <c r="M65" s="109">
        <v>4.7829262347620125E-6</v>
      </c>
      <c r="N65" s="8">
        <f t="shared" si="26"/>
        <v>1.1276884707276263E-4</v>
      </c>
      <c r="O65" s="132">
        <v>0.70017343111789698</v>
      </c>
      <c r="P65" s="111">
        <v>1.913170493904805E-5</v>
      </c>
      <c r="Q65" s="84">
        <f t="shared" si="2"/>
        <v>9.5362820454489186E-4</v>
      </c>
    </row>
    <row r="66" spans="10:17">
      <c r="J66" s="127">
        <v>2.6118467099770699</v>
      </c>
      <c r="K66" s="100">
        <f t="shared" si="29"/>
        <v>1.913170493904805E-5</v>
      </c>
      <c r="L66" s="128">
        <v>3.4012101250144502</v>
      </c>
      <c r="M66" s="109">
        <v>6.0307481564433577E-6</v>
      </c>
      <c r="N66" s="8">
        <f t="shared" si="26"/>
        <v>1.1879959522920598E-4</v>
      </c>
      <c r="O66" s="132">
        <v>0.69999850957410403</v>
      </c>
      <c r="P66" s="111">
        <v>8.186890917586446E-5</v>
      </c>
      <c r="Q66" s="84">
        <f t="shared" si="2"/>
        <v>1.0354971137207564E-3</v>
      </c>
    </row>
    <row r="67" spans="10:17">
      <c r="J67" s="127">
        <v>2.76475349606502</v>
      </c>
      <c r="K67" s="100">
        <f t="shared" si="29"/>
        <v>1.913170493904805E-5</v>
      </c>
      <c r="L67" s="129">
        <v>3.0878558066392499</v>
      </c>
      <c r="M67" s="107">
        <v>1.456524493348622E-5</v>
      </c>
      <c r="N67" s="8">
        <f t="shared" si="26"/>
        <v>1.333648401626922E-4</v>
      </c>
      <c r="O67" s="133">
        <v>0.67797261210483195</v>
      </c>
      <c r="P67" s="114">
        <v>1.456524493348622E-5</v>
      </c>
      <c r="Q67" s="84">
        <f t="shared" si="2"/>
        <v>1.0500623586542426E-3</v>
      </c>
    </row>
    <row r="68" spans="10:17">
      <c r="J68" s="127">
        <v>2.7545704484616498</v>
      </c>
      <c r="K68" s="101">
        <f>$H$11</f>
        <v>1.456524493348622E-5</v>
      </c>
      <c r="L68" s="128">
        <v>3.0241888848843099</v>
      </c>
      <c r="M68" s="109">
        <v>9.2620968266859145E-6</v>
      </c>
      <c r="N68" s="8">
        <f t="shared" si="26"/>
        <v>1.4262693698937812E-4</v>
      </c>
      <c r="O68" s="132">
        <v>0.67609333692061302</v>
      </c>
      <c r="P68" s="111">
        <v>9.2620968266859145E-6</v>
      </c>
      <c r="Q68" s="84">
        <f t="shared" si="2"/>
        <v>1.0593244554809285E-3</v>
      </c>
    </row>
    <row r="69" spans="10:17">
      <c r="J69" s="127">
        <v>2.33525267857812</v>
      </c>
      <c r="K69" s="101">
        <f t="shared" ref="K69:K72" si="30">$H$11</f>
        <v>1.456524493348622E-5</v>
      </c>
      <c r="L69" s="129">
        <v>2.76475349606502</v>
      </c>
      <c r="M69" s="107">
        <v>1.913170493904805E-5</v>
      </c>
      <c r="N69" s="8">
        <f t="shared" si="26"/>
        <v>1.6175864192842618E-4</v>
      </c>
      <c r="O69" s="133">
        <v>0.581087776806537</v>
      </c>
      <c r="P69" s="114">
        <v>1.913170493904805E-5</v>
      </c>
      <c r="Q69" s="84">
        <f t="shared" ref="Q69:Q92" si="31">P69+Q68</f>
        <v>1.0784561604199766E-3</v>
      </c>
    </row>
    <row r="70" spans="10:17">
      <c r="J70" s="127">
        <v>2.45501878369158</v>
      </c>
      <c r="K70" s="101">
        <f t="shared" si="30"/>
        <v>1.456524493348622E-5</v>
      </c>
      <c r="L70" s="129">
        <v>2.7545704484616498</v>
      </c>
      <c r="M70" s="107">
        <v>1.456524493348622E-5</v>
      </c>
      <c r="N70" s="8">
        <f t="shared" si="26"/>
        <v>1.763238868619124E-4</v>
      </c>
      <c r="O70" s="135">
        <v>0.55284111210159803</v>
      </c>
      <c r="P70" s="114">
        <v>1.913170493904805E-5</v>
      </c>
      <c r="Q70" s="84">
        <f t="shared" si="31"/>
        <v>1.0975878653590246E-3</v>
      </c>
    </row>
    <row r="71" spans="10:17">
      <c r="J71" s="127">
        <v>3.0878558066392499</v>
      </c>
      <c r="K71" s="104">
        <f t="shared" si="30"/>
        <v>1.456524493348622E-5</v>
      </c>
      <c r="L71" s="128">
        <v>2.63793687150751</v>
      </c>
      <c r="M71" s="109">
        <v>9.2620968266859145E-6</v>
      </c>
      <c r="N71" s="8">
        <f t="shared" si="26"/>
        <v>1.8558598368859832E-4</v>
      </c>
      <c r="O71" s="134">
        <v>0.53765150975463905</v>
      </c>
      <c r="P71" s="111">
        <v>1.456524493348622E-5</v>
      </c>
      <c r="Q71" s="84">
        <f t="shared" si="31"/>
        <v>1.1121531102925109E-3</v>
      </c>
    </row>
    <row r="72" spans="10:17">
      <c r="J72" s="127">
        <v>3.5286381682697101</v>
      </c>
      <c r="K72" s="101">
        <f t="shared" si="30"/>
        <v>1.456524493348622E-5</v>
      </c>
      <c r="L72" s="129">
        <v>2.6118467099770699</v>
      </c>
      <c r="M72" s="107">
        <v>1.913170493904805E-5</v>
      </c>
      <c r="N72" s="8">
        <f t="shared" si="26"/>
        <v>2.0471768862764637E-4</v>
      </c>
      <c r="O72" s="134">
        <v>0.42269442361174703</v>
      </c>
      <c r="P72" s="112">
        <v>8.186890917586446E-5</v>
      </c>
      <c r="Q72" s="84">
        <f t="shared" si="31"/>
        <v>1.1940220194683754E-3</v>
      </c>
    </row>
    <row r="73" spans="10:17">
      <c r="J73" s="127">
        <v>3.4554288658308399</v>
      </c>
      <c r="K73" s="102">
        <f>$H$12</f>
        <v>9.2620968266859145E-6</v>
      </c>
      <c r="L73" s="129">
        <v>2.4732843211593298</v>
      </c>
      <c r="M73" s="107">
        <v>1.913170493904805E-5</v>
      </c>
      <c r="N73" s="8">
        <f t="shared" si="26"/>
        <v>2.2384939356669443E-4</v>
      </c>
      <c r="O73" s="134">
        <v>0.31988980244208598</v>
      </c>
      <c r="P73" s="111">
        <v>1.456524493348622E-5</v>
      </c>
      <c r="Q73" s="84">
        <f t="shared" si="31"/>
        <v>1.2085872644018616E-3</v>
      </c>
    </row>
    <row r="74" spans="10:17">
      <c r="J74" s="127">
        <v>2.63793687150751</v>
      </c>
      <c r="K74" s="102">
        <f t="shared" ref="K74:K77" si="32">$H$12</f>
        <v>9.2620968266859145E-6</v>
      </c>
      <c r="L74" s="129">
        <v>2.45501878369158</v>
      </c>
      <c r="M74" s="107">
        <v>1.456524493348622E-5</v>
      </c>
      <c r="N74" s="8">
        <f t="shared" si="26"/>
        <v>2.3841463850018065E-4</v>
      </c>
      <c r="O74" s="135">
        <v>0.29832530939548602</v>
      </c>
      <c r="P74" s="114">
        <v>2.8961177683988182E-5</v>
      </c>
      <c r="Q74" s="84">
        <f t="shared" si="31"/>
        <v>1.2375484420858499E-3</v>
      </c>
    </row>
    <row r="75" spans="10:17">
      <c r="J75" s="127">
        <v>3.0241888848843099</v>
      </c>
      <c r="K75" s="102">
        <f t="shared" si="32"/>
        <v>9.2620968266859145E-6</v>
      </c>
      <c r="L75" s="129">
        <v>2.3610524168182998</v>
      </c>
      <c r="M75" s="107">
        <v>2.8961177683988182E-5</v>
      </c>
      <c r="N75" s="8">
        <f t="shared" si="26"/>
        <v>2.6737581618416884E-4</v>
      </c>
      <c r="O75" s="135">
        <v>0.216374840574899</v>
      </c>
      <c r="P75" s="114">
        <v>1.913170493904805E-5</v>
      </c>
      <c r="Q75" s="84">
        <f t="shared" si="31"/>
        <v>1.2566801470248979E-3</v>
      </c>
    </row>
    <row r="76" spans="10:17">
      <c r="J76" s="127">
        <v>3.6594250938483199</v>
      </c>
      <c r="K76" s="102">
        <f t="shared" si="32"/>
        <v>9.2620968266859145E-6</v>
      </c>
      <c r="L76" s="129">
        <v>2.3571736565504802</v>
      </c>
      <c r="M76" s="107">
        <v>1.913170493904805E-5</v>
      </c>
      <c r="N76" s="8">
        <f t="shared" si="26"/>
        <v>2.8650752112321687E-4</v>
      </c>
      <c r="O76" s="134">
        <v>0.20968030886931299</v>
      </c>
      <c r="P76" s="111">
        <v>8.186890917586446E-5</v>
      </c>
      <c r="Q76" s="84">
        <f t="shared" si="31"/>
        <v>1.3385490562007624E-3</v>
      </c>
    </row>
    <row r="77" spans="10:17">
      <c r="J77" s="127">
        <v>3.8841277058080101</v>
      </c>
      <c r="K77" s="102">
        <f t="shared" si="32"/>
        <v>9.2620968266859145E-6</v>
      </c>
      <c r="L77" s="129">
        <v>2.33525267857812</v>
      </c>
      <c r="M77" s="107">
        <v>1.456524493348622E-5</v>
      </c>
      <c r="N77" s="8">
        <f t="shared" si="26"/>
        <v>3.0107276605670309E-4</v>
      </c>
      <c r="O77" s="135">
        <v>0.163974275338505</v>
      </c>
      <c r="P77" s="114">
        <v>2.8961177683988182E-5</v>
      </c>
      <c r="Q77" s="84">
        <f t="shared" si="31"/>
        <v>1.3675102338847507E-3</v>
      </c>
    </row>
    <row r="78" spans="10:17">
      <c r="J78" s="127">
        <v>3.5996518563411302</v>
      </c>
      <c r="K78" s="103">
        <f>$H$13</f>
        <v>6.0307481564433577E-6</v>
      </c>
      <c r="L78" s="129">
        <v>2.24823819305381</v>
      </c>
      <c r="M78" s="107">
        <v>2.8961177683988182E-5</v>
      </c>
      <c r="N78" s="8">
        <f t="shared" si="26"/>
        <v>3.3003394374069126E-4</v>
      </c>
      <c r="O78" s="135">
        <v>0.12959796425082501</v>
      </c>
      <c r="P78" s="114">
        <v>1.913170493904805E-5</v>
      </c>
      <c r="Q78" s="84">
        <f t="shared" si="31"/>
        <v>1.3866419388237987E-3</v>
      </c>
    </row>
    <row r="79" spans="10:17">
      <c r="J79" s="127">
        <v>3.5403974930814299</v>
      </c>
      <c r="K79" s="103">
        <f t="shared" ref="K79:K82" si="33">$H$13</f>
        <v>6.0307481564433577E-6</v>
      </c>
      <c r="L79" s="129">
        <v>2.1132010024902601</v>
      </c>
      <c r="M79" s="107">
        <v>1.913170493904805E-5</v>
      </c>
      <c r="N79" s="8">
        <f t="shared" si="26"/>
        <v>3.4916564867973929E-4</v>
      </c>
      <c r="O79" s="134">
        <v>0.119309661481121</v>
      </c>
      <c r="P79" s="111">
        <v>8.186890917586446E-5</v>
      </c>
      <c r="Q79" s="84">
        <f t="shared" si="31"/>
        <v>1.4685108479996632E-3</v>
      </c>
    </row>
    <row r="80" spans="10:17">
      <c r="J80" s="127">
        <v>3.4012101250144502</v>
      </c>
      <c r="K80" s="103">
        <f t="shared" si="33"/>
        <v>6.0307481564433577E-6</v>
      </c>
      <c r="L80" s="129">
        <v>2.0377122082393799</v>
      </c>
      <c r="M80" s="107">
        <v>2.8961177683988182E-5</v>
      </c>
      <c r="N80" s="8">
        <f t="shared" si="26"/>
        <v>3.7812682636372745E-4</v>
      </c>
      <c r="O80" s="135">
        <v>0.11699213775518801</v>
      </c>
      <c r="P80" s="114">
        <v>2.8961177683988182E-5</v>
      </c>
      <c r="Q80" s="84">
        <f t="shared" si="31"/>
        <v>1.4974720256836515E-3</v>
      </c>
    </row>
    <row r="81" spans="10:17">
      <c r="J81" s="127">
        <v>3.8084204541982198</v>
      </c>
      <c r="K81" s="103">
        <f t="shared" si="33"/>
        <v>6.0307481564433577E-6</v>
      </c>
      <c r="L81" s="129">
        <v>1.9392424664546299</v>
      </c>
      <c r="M81" s="107">
        <v>5.4790294341779542E-5</v>
      </c>
      <c r="N81" s="8">
        <f t="shared" si="26"/>
        <v>4.3291712070550701E-4</v>
      </c>
      <c r="O81" s="135">
        <v>8.7934243968996906E-2</v>
      </c>
      <c r="P81" s="114">
        <v>5.4790294341779542E-5</v>
      </c>
      <c r="Q81" s="84">
        <f t="shared" si="31"/>
        <v>1.5522623200254311E-3</v>
      </c>
    </row>
    <row r="82" spans="10:17">
      <c r="J82" s="127">
        <v>3.8629436115304299</v>
      </c>
      <c r="K82" s="103">
        <f t="shared" si="33"/>
        <v>6.0307481564433577E-6</v>
      </c>
      <c r="L82" s="129">
        <v>1.9144891436959099</v>
      </c>
      <c r="M82" s="107">
        <v>2.8961177683988182E-5</v>
      </c>
      <c r="N82" s="8">
        <f t="shared" si="26"/>
        <v>4.6187829838949517E-4</v>
      </c>
      <c r="O82" s="135">
        <v>8.2698896748047201E-2</v>
      </c>
      <c r="P82" s="114">
        <v>2.8961177683988182E-5</v>
      </c>
      <c r="Q82" s="84">
        <f t="shared" si="31"/>
        <v>1.5812234977094193E-3</v>
      </c>
    </row>
    <row r="83" spans="10:17">
      <c r="J83" s="127">
        <v>3.8464327508050502</v>
      </c>
      <c r="K83" s="102">
        <f>$H$14</f>
        <v>4.7829262347620125E-6</v>
      </c>
      <c r="L83" s="129">
        <v>1.44926641136666</v>
      </c>
      <c r="M83" s="107">
        <v>2.8961177683988182E-5</v>
      </c>
      <c r="N83" s="8">
        <f t="shared" si="26"/>
        <v>4.9083947607348334E-4</v>
      </c>
      <c r="O83" s="135">
        <v>5.7931083643377901E-2</v>
      </c>
      <c r="P83" s="114">
        <v>5.4790294341779542E-5</v>
      </c>
      <c r="Q83" s="84">
        <f t="shared" si="31"/>
        <v>1.6360137920511989E-3</v>
      </c>
    </row>
    <row r="84" spans="10:17">
      <c r="J84" s="127">
        <v>3.4456328187289</v>
      </c>
      <c r="K84" s="102">
        <f t="shared" ref="K84:K87" si="34">$H$14</f>
        <v>4.7829262347620125E-6</v>
      </c>
      <c r="L84" s="129">
        <v>1.4145096887601301</v>
      </c>
      <c r="M84" s="107">
        <v>5.4790294341779542E-5</v>
      </c>
      <c r="N84" s="8">
        <f t="shared" si="26"/>
        <v>5.4562977041526289E-4</v>
      </c>
      <c r="O84" s="135">
        <v>5.7140430877810899E-2</v>
      </c>
      <c r="P84" s="114">
        <v>2.8961177683988182E-5</v>
      </c>
      <c r="Q84" s="84">
        <f t="shared" si="31"/>
        <v>1.6649749697351872E-3</v>
      </c>
    </row>
    <row r="85" spans="10:17">
      <c r="J85" s="127">
        <v>3.7090388398537799</v>
      </c>
      <c r="K85" s="102">
        <f t="shared" si="34"/>
        <v>4.7829262347620125E-6</v>
      </c>
      <c r="L85" s="129">
        <v>1.2972415970333</v>
      </c>
      <c r="M85" s="107">
        <v>5.4790294341779542E-5</v>
      </c>
      <c r="N85" s="8">
        <f t="shared" si="26"/>
        <v>6.0042006475704245E-4</v>
      </c>
      <c r="O85" s="135">
        <v>4.6355818037586302E-2</v>
      </c>
      <c r="P85" s="114">
        <v>5.4790294341779542E-5</v>
      </c>
      <c r="Q85" s="84">
        <f t="shared" si="31"/>
        <v>1.7197652640769667E-3</v>
      </c>
    </row>
    <row r="86" spans="10:17">
      <c r="J86" s="127">
        <v>3.9357187263845401</v>
      </c>
      <c r="K86" s="102">
        <f t="shared" si="34"/>
        <v>4.7829262347620125E-6</v>
      </c>
      <c r="L86" s="129">
        <v>1.18234098491749</v>
      </c>
      <c r="M86" s="107">
        <v>5.4790294341779542E-5</v>
      </c>
      <c r="N86" s="8">
        <f t="shared" si="26"/>
        <v>6.55210359098822E-4</v>
      </c>
      <c r="O86" s="135">
        <v>3.8318490867079301E-2</v>
      </c>
      <c r="P86" s="114">
        <v>5.4790294341779542E-5</v>
      </c>
      <c r="Q86" s="84">
        <f t="shared" si="31"/>
        <v>1.7745555584187463E-3</v>
      </c>
    </row>
    <row r="87" spans="10:17">
      <c r="J87" s="127">
        <v>4.0303820622339996</v>
      </c>
      <c r="K87" s="102">
        <f t="shared" si="34"/>
        <v>4.7829262347620125E-6</v>
      </c>
      <c r="L87" s="129">
        <v>1.14948242104704</v>
      </c>
      <c r="M87" s="107">
        <v>5.4790294341779542E-5</v>
      </c>
      <c r="N87" s="8">
        <f t="shared" si="26"/>
        <v>7.1000065344060156E-4</v>
      </c>
      <c r="O87" s="135">
        <v>3.5654682394294701E-2</v>
      </c>
      <c r="P87" s="114">
        <v>8.186890917586446E-5</v>
      </c>
      <c r="Q87" s="84">
        <f t="shared" si="31"/>
        <v>1.8564244675946108E-3</v>
      </c>
    </row>
    <row r="88" spans="10:17">
      <c r="J88" s="127">
        <v>3.7940782958829198</v>
      </c>
      <c r="K88" s="100">
        <f>$H$15</f>
        <v>4.4759375719270367E-6</v>
      </c>
      <c r="L88" s="129">
        <v>1.08553147495921</v>
      </c>
      <c r="M88" s="107">
        <v>8.186890917586446E-5</v>
      </c>
      <c r="N88" s="8">
        <f t="shared" si="26"/>
        <v>7.9186956261646606E-4</v>
      </c>
      <c r="O88" s="135">
        <v>3.48159156400311E-2</v>
      </c>
      <c r="P88" s="114">
        <v>5.4790294341779542E-5</v>
      </c>
      <c r="Q88" s="84">
        <f t="shared" si="31"/>
        <v>1.9112147619363903E-3</v>
      </c>
    </row>
    <row r="89" spans="10:17">
      <c r="J89" s="127">
        <v>3.67698743996087</v>
      </c>
      <c r="K89" s="100">
        <f t="shared" ref="K89:K92" si="35">$H$15</f>
        <v>4.4759375719270367E-6</v>
      </c>
      <c r="L89" s="129">
        <v>0.69999850957410403</v>
      </c>
      <c r="M89" s="107">
        <v>8.186890917586446E-5</v>
      </c>
      <c r="N89" s="8">
        <f t="shared" si="26"/>
        <v>8.7373847179233056E-4</v>
      </c>
      <c r="O89" s="135">
        <v>3.2925560551274199E-2</v>
      </c>
      <c r="P89" s="114">
        <v>8.186890917586446E-5</v>
      </c>
      <c r="Q89" s="84">
        <f t="shared" si="31"/>
        <v>1.9930836711122548E-3</v>
      </c>
    </row>
    <row r="90" spans="10:17">
      <c r="J90" s="127">
        <v>3.7427027636471002</v>
      </c>
      <c r="K90" s="100">
        <f t="shared" si="35"/>
        <v>4.4759375719270367E-6</v>
      </c>
      <c r="L90" s="129">
        <v>0.42269442361174703</v>
      </c>
      <c r="M90" s="107">
        <v>8.186890917586446E-5</v>
      </c>
      <c r="N90" s="8">
        <f t="shared" si="26"/>
        <v>9.5560738096819506E-4</v>
      </c>
      <c r="O90" s="135">
        <v>2.9752481833994E-2</v>
      </c>
      <c r="P90" s="114">
        <v>8.186890917586446E-5</v>
      </c>
      <c r="Q90" s="84">
        <f t="shared" si="31"/>
        <v>2.0749525802881193E-3</v>
      </c>
    </row>
    <row r="91" spans="10:17">
      <c r="J91" s="127">
        <v>3.9355878151199502</v>
      </c>
      <c r="K91" s="100">
        <f t="shared" si="35"/>
        <v>4.4759375719270367E-6</v>
      </c>
      <c r="L91" s="129">
        <v>0.20968030886931299</v>
      </c>
      <c r="M91" s="107">
        <v>8.186890917586446E-5</v>
      </c>
      <c r="N91" s="8">
        <f t="shared" si="26"/>
        <v>1.0374762901440595E-3</v>
      </c>
      <c r="O91" s="135">
        <v>2.6320006020296601E-2</v>
      </c>
      <c r="P91" s="114">
        <v>8.186890917586446E-5</v>
      </c>
      <c r="Q91" s="84">
        <f t="shared" si="31"/>
        <v>2.1568214894639838E-3</v>
      </c>
    </row>
    <row r="92" spans="10:17" ht="15" thickBot="1">
      <c r="J92" s="140">
        <v>4.3209818568366503</v>
      </c>
      <c r="K92" s="105">
        <f t="shared" si="35"/>
        <v>4.4759375719270367E-6</v>
      </c>
      <c r="L92" s="131">
        <v>0.119309661481121</v>
      </c>
      <c r="M92" s="110">
        <v>8.186890917586446E-5</v>
      </c>
      <c r="N92" s="88">
        <f t="shared" si="26"/>
        <v>1.119345199319924E-3</v>
      </c>
      <c r="O92" s="136">
        <v>2.2485932612472899E-2</v>
      </c>
      <c r="P92" s="115">
        <v>8.186890917586446E-5</v>
      </c>
      <c r="Q92" s="89">
        <f t="shared" si="31"/>
        <v>2.2386903986398483E-3</v>
      </c>
    </row>
    <row r="93" spans="10:17" ht="15" thickTop="1"/>
  </sheetData>
  <sortState ref="O3:P92">
    <sortCondition descending="1" ref="O3:O92"/>
  </sortState>
  <mergeCells count="7">
    <mergeCell ref="E19:G19"/>
    <mergeCell ref="C1:H1"/>
    <mergeCell ref="L1:M1"/>
    <mergeCell ref="O1:P1"/>
    <mergeCell ref="C3:D4"/>
    <mergeCell ref="E5:G5"/>
    <mergeCell ref="C18:D18"/>
  </mergeCells>
  <pageMargins left="0.7" right="0.7" top="0.75" bottom="0.75" header="0.3" footer="0.3"/>
  <pageSetup paperSize="3" scale="85" fitToHeight="0" orientation="landscape" r:id="rId1"/>
  <headerFooter>
    <oddHeader>&amp;R&amp;D</oddHeader>
    <oddFooter>&amp;L&amp;F    &amp;A</oddFooter>
  </headerFooter>
  <ignoredErrors>
    <ignoredError sqref="D7 D9 D11 D13 D15 D29 D27 D25 D23 D21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zoomScale="90" zoomScaleNormal="90" workbookViewId="0"/>
  </sheetViews>
  <sheetFormatPr defaultRowHeight="14.4"/>
  <cols>
    <col min="1" max="2" width="5.77734375" customWidth="1"/>
    <col min="4" max="5" width="10.77734375" customWidth="1"/>
    <col min="6" max="6" width="12.33203125" style="2" customWidth="1"/>
    <col min="7" max="7" width="10.77734375" customWidth="1"/>
    <col min="8" max="8" width="12.77734375" style="4" customWidth="1"/>
    <col min="9" max="9" width="10.77734375" style="4" customWidth="1"/>
    <col min="10" max="10" width="8.77734375" style="128" customWidth="1"/>
    <col min="11" max="11" width="12.77734375" style="97" customWidth="1"/>
    <col min="12" max="12" width="8.77734375" style="128" customWidth="1"/>
    <col min="13" max="13" width="12" style="109" customWidth="1"/>
    <col min="14" max="14" width="12.77734375" customWidth="1"/>
    <col min="15" max="15" width="8.77734375" style="128" customWidth="1"/>
    <col min="16" max="16" width="12" style="109" bestFit="1" customWidth="1"/>
    <col min="17" max="17" width="12.77734375" style="9" customWidth="1"/>
  </cols>
  <sheetData>
    <row r="1" spans="1:17" ht="46.8" customHeight="1" thickBot="1">
      <c r="C1" s="158" t="s">
        <v>37</v>
      </c>
      <c r="D1" s="158"/>
      <c r="E1" s="158"/>
      <c r="F1" s="158"/>
      <c r="G1" s="158"/>
      <c r="H1" s="158"/>
      <c r="J1" s="125" t="s">
        <v>30</v>
      </c>
      <c r="L1" s="159" t="s">
        <v>38</v>
      </c>
      <c r="M1" s="160"/>
      <c r="O1" s="159" t="s">
        <v>39</v>
      </c>
      <c r="P1" s="160"/>
    </row>
    <row r="2" spans="1:17" ht="16.2" thickBot="1">
      <c r="C2" s="55" t="s">
        <v>27</v>
      </c>
      <c r="I2" s="6"/>
      <c r="J2" s="126" t="s">
        <v>40</v>
      </c>
      <c r="K2" s="98" t="s">
        <v>10</v>
      </c>
      <c r="L2" s="126" t="s">
        <v>40</v>
      </c>
      <c r="M2" s="106" t="s">
        <v>12</v>
      </c>
      <c r="N2" s="25" t="s">
        <v>11</v>
      </c>
      <c r="O2" s="126" t="s">
        <v>40</v>
      </c>
      <c r="P2" s="106" t="s">
        <v>12</v>
      </c>
      <c r="Q2" s="26" t="s">
        <v>11</v>
      </c>
    </row>
    <row r="3" spans="1:17" ht="15" thickTop="1">
      <c r="C3" s="161" t="s">
        <v>28</v>
      </c>
      <c r="D3" s="162"/>
      <c r="J3" s="127">
        <v>-4.29208955048044E-2</v>
      </c>
      <c r="K3" s="99">
        <f>$H$7</f>
        <v>8.186890917586446E-5</v>
      </c>
      <c r="L3" s="129">
        <v>-1.0378026042492801</v>
      </c>
      <c r="M3" s="107">
        <v>4.4759375719270367E-6</v>
      </c>
      <c r="N3" s="8">
        <f>M3</f>
        <v>4.4759375719270367E-6</v>
      </c>
      <c r="O3" s="133">
        <v>-1.6159844241518999</v>
      </c>
      <c r="P3" s="114">
        <v>4.4759375719270367E-6</v>
      </c>
      <c r="Q3" s="28">
        <f>P3</f>
        <v>4.4759375719270367E-6</v>
      </c>
    </row>
    <row r="4" spans="1:17" ht="16.05" customHeight="1">
      <c r="B4" s="10"/>
      <c r="C4" s="162"/>
      <c r="D4" s="162"/>
      <c r="E4" s="81" t="s">
        <v>17</v>
      </c>
      <c r="F4" s="57" t="s">
        <v>18</v>
      </c>
      <c r="G4" s="57" t="s">
        <v>21</v>
      </c>
      <c r="H4" s="72" t="s">
        <v>22</v>
      </c>
      <c r="J4" s="127">
        <v>-3.2894904212285303E-2</v>
      </c>
      <c r="K4" s="99">
        <f t="shared" ref="K4:K7" si="0">$H$7</f>
        <v>8.186890917586446E-5</v>
      </c>
      <c r="L4" s="129">
        <v>-1.01742362465297</v>
      </c>
      <c r="M4" s="107">
        <v>4.4759375719270367E-6</v>
      </c>
      <c r="N4" s="8">
        <f>M4+N3</f>
        <v>8.9518751438540734E-6</v>
      </c>
      <c r="O4" s="133">
        <v>-1.5933085352385601</v>
      </c>
      <c r="P4" s="114">
        <v>4.7829262347620125E-6</v>
      </c>
      <c r="Q4" s="28">
        <f>P4+Q3</f>
        <v>9.2588638066890484E-6</v>
      </c>
    </row>
    <row r="5" spans="1:17" ht="16.05" customHeight="1">
      <c r="C5" s="58" t="s">
        <v>23</v>
      </c>
      <c r="D5" s="76" t="s">
        <v>15</v>
      </c>
      <c r="E5" s="163" t="s">
        <v>0</v>
      </c>
      <c r="F5" s="164"/>
      <c r="G5" s="165"/>
      <c r="H5" s="72" t="s">
        <v>25</v>
      </c>
      <c r="J5" s="127">
        <v>-3.7144067590753997E-2</v>
      </c>
      <c r="K5" s="99">
        <f t="shared" si="0"/>
        <v>8.186890917586446E-5</v>
      </c>
      <c r="L5" s="129">
        <v>-0.99298804868035995</v>
      </c>
      <c r="M5" s="107">
        <v>4.7829262347620125E-6</v>
      </c>
      <c r="N5" s="8">
        <f t="shared" ref="N5:N47" si="1">M5+N4</f>
        <v>1.3734801378616086E-5</v>
      </c>
      <c r="O5" s="133">
        <v>-1.54178522056977</v>
      </c>
      <c r="P5" s="114">
        <v>4.4759375719270367E-6</v>
      </c>
      <c r="Q5" s="28">
        <f t="shared" ref="Q5:Q68" si="2">P5+Q4</f>
        <v>1.3734801378616086E-5</v>
      </c>
    </row>
    <row r="6" spans="1:17" ht="16.05" customHeight="1">
      <c r="C6" s="87">
        <v>750</v>
      </c>
      <c r="D6" s="58">
        <f>1/C6</f>
        <v>1.3333333333333333E-3</v>
      </c>
      <c r="E6" s="75">
        <f>10^(LOG($D7)+0.5*(LOG($D6)-LOG($D7)))*1000</f>
        <v>1.1547005383792512</v>
      </c>
      <c r="J6" s="127">
        <v>-5.0274456523461901E-2</v>
      </c>
      <c r="K6" s="99">
        <f t="shared" si="0"/>
        <v>8.186890917586446E-5</v>
      </c>
      <c r="L6" s="129">
        <v>-0.97028219209795297</v>
      </c>
      <c r="M6" s="107">
        <v>4.4759375719270367E-6</v>
      </c>
      <c r="N6" s="8">
        <f t="shared" si="1"/>
        <v>1.8210738950543123E-5</v>
      </c>
      <c r="O6" s="133">
        <v>-1.5187264744445499</v>
      </c>
      <c r="P6" s="114">
        <v>6.0307481564433577E-6</v>
      </c>
      <c r="Q6" s="28">
        <f t="shared" si="2"/>
        <v>1.9765549535059444E-5</v>
      </c>
    </row>
    <row r="7" spans="1:17" ht="16.05" customHeight="1">
      <c r="C7" s="77" t="s">
        <v>2</v>
      </c>
      <c r="D7" s="59">
        <f>1/1000</f>
        <v>1E-3</v>
      </c>
      <c r="E7" s="75">
        <f t="shared" ref="E7:E15" si="3">10^(LOG($D8)+0.5*(LOG($D7)-LOG($D8)))*1000</f>
        <v>0.7453559924999289</v>
      </c>
      <c r="F7" s="59">
        <f>10^(LOG($D7)+0.5*(LOG($D6)-LOG($D7)))*1000</f>
        <v>1.1547005383792512</v>
      </c>
      <c r="G7" s="83">
        <f t="shared" ref="G7:G8" si="4">F7-E7</f>
        <v>0.40934454587932234</v>
      </c>
      <c r="H7" s="93">
        <f t="shared" ref="H7:H15" si="5">G7/5/1000</f>
        <v>8.186890917586446E-5</v>
      </c>
      <c r="J7" s="127">
        <v>-6.1932834013367202E-2</v>
      </c>
      <c r="K7" s="99">
        <f t="shared" si="0"/>
        <v>8.186890917586446E-5</v>
      </c>
      <c r="L7" s="129">
        <v>-0.95463054720904605</v>
      </c>
      <c r="M7" s="107">
        <v>4.4759375719270367E-6</v>
      </c>
      <c r="N7" s="8">
        <f t="shared" si="1"/>
        <v>2.2686676522470161E-5</v>
      </c>
      <c r="O7" s="133">
        <v>-1.5110653335600699</v>
      </c>
      <c r="P7" s="114">
        <v>4.7829262347620125E-6</v>
      </c>
      <c r="Q7" s="28">
        <f t="shared" si="2"/>
        <v>2.4548475769821458E-5</v>
      </c>
    </row>
    <row r="8" spans="1:17" ht="16.05" customHeight="1">
      <c r="C8" s="58">
        <v>1800</v>
      </c>
      <c r="D8" s="58">
        <f>1/C8</f>
        <v>5.5555555555555556E-4</v>
      </c>
      <c r="E8" s="75">
        <f t="shared" si="3"/>
        <v>0.47140452079103118</v>
      </c>
      <c r="F8" s="59">
        <f>10^(LOG($D8)+0.5*(LOG($D7)-LOG($D8)))*1000</f>
        <v>0.7453559924999289</v>
      </c>
      <c r="G8" s="59">
        <f t="shared" si="4"/>
        <v>0.27395147170889772</v>
      </c>
      <c r="H8" s="93">
        <f t="shared" si="5"/>
        <v>5.4790294341779542E-5</v>
      </c>
      <c r="J8" s="127">
        <v>-8.7851920917804999E-2</v>
      </c>
      <c r="K8" s="100">
        <f>$H$8</f>
        <v>5.4790294341779542E-5</v>
      </c>
      <c r="L8" s="129">
        <v>-0.95116864415798696</v>
      </c>
      <c r="M8" s="107">
        <v>4.7829262347620125E-6</v>
      </c>
      <c r="N8" s="8">
        <f t="shared" si="1"/>
        <v>2.7469602757232172E-5</v>
      </c>
      <c r="O8" s="133">
        <v>-1.5015249567046101</v>
      </c>
      <c r="P8" s="114">
        <v>4.4759375719270367E-6</v>
      </c>
      <c r="Q8" s="28">
        <f t="shared" si="2"/>
        <v>2.9024413341748495E-5</v>
      </c>
    </row>
    <row r="9" spans="1:17" ht="16.05" customHeight="1">
      <c r="C9" s="77" t="s">
        <v>3</v>
      </c>
      <c r="D9" s="59">
        <f>1/2500</f>
        <v>4.0000000000000002E-4</v>
      </c>
      <c r="E9" s="75">
        <f t="shared" si="3"/>
        <v>0.32659863237109027</v>
      </c>
      <c r="F9" s="59">
        <f>10^(LOG($D9)+0.5*(LOG($D8)-LOG($D9)))*1000</f>
        <v>0.47140452079103118</v>
      </c>
      <c r="G9" s="59">
        <f>F9-E9</f>
        <v>0.14480588841994091</v>
      </c>
      <c r="H9" s="93">
        <f t="shared" si="5"/>
        <v>2.8961177683988182E-5</v>
      </c>
      <c r="I9" s="5"/>
      <c r="J9" s="127">
        <v>-5.6866824741149298E-2</v>
      </c>
      <c r="K9" s="100">
        <f t="shared" ref="K9:K12" si="6">$H$8</f>
        <v>5.4790294341779542E-5</v>
      </c>
      <c r="L9" s="129">
        <v>-0.94363067902942099</v>
      </c>
      <c r="M9" s="107">
        <v>6.0307481564433577E-6</v>
      </c>
      <c r="N9" s="8">
        <f t="shared" si="1"/>
        <v>3.3500350913675533E-5</v>
      </c>
      <c r="O9" s="133">
        <v>-1.45941100482245</v>
      </c>
      <c r="P9" s="114">
        <v>4.7829262347620125E-6</v>
      </c>
      <c r="Q9" s="28">
        <f t="shared" si="2"/>
        <v>3.380733957651051E-5</v>
      </c>
    </row>
    <row r="10" spans="1:17" ht="16.05" customHeight="1">
      <c r="C10" s="58">
        <v>3750</v>
      </c>
      <c r="D10" s="58">
        <f>1/C10</f>
        <v>2.6666666666666668E-4</v>
      </c>
      <c r="E10" s="75">
        <f t="shared" si="3"/>
        <v>0.23094010767585002</v>
      </c>
      <c r="F10" s="59">
        <f t="shared" ref="F10:F15" si="7">10^(LOG($D10)+0.5*(LOG($D9)-LOG($D10)))*1000</f>
        <v>0.32659863237109027</v>
      </c>
      <c r="G10" s="59">
        <f t="shared" ref="G10:G15" si="8">F10-E10</f>
        <v>9.5658524695240249E-2</v>
      </c>
      <c r="H10" s="93">
        <f t="shared" si="5"/>
        <v>1.913170493904805E-5</v>
      </c>
      <c r="J10" s="127">
        <v>-7.1294054990817701E-2</v>
      </c>
      <c r="K10" s="100">
        <f t="shared" si="6"/>
        <v>5.4790294341779542E-5</v>
      </c>
      <c r="L10" s="129">
        <v>-0.941091662651239</v>
      </c>
      <c r="M10" s="107">
        <v>4.7829262347620125E-6</v>
      </c>
      <c r="N10" s="8">
        <f t="shared" si="1"/>
        <v>3.8283277148437547E-5</v>
      </c>
      <c r="O10" s="133">
        <v>-1.44661316301434</v>
      </c>
      <c r="P10" s="114">
        <v>6.0307481564433577E-6</v>
      </c>
      <c r="Q10" s="28">
        <f t="shared" si="2"/>
        <v>3.9838087732953871E-5</v>
      </c>
    </row>
    <row r="11" spans="1:17" ht="16.05" customHeight="1">
      <c r="C11" s="77" t="s">
        <v>4</v>
      </c>
      <c r="D11" s="59">
        <f>1/5000</f>
        <v>2.0000000000000001E-4</v>
      </c>
      <c r="E11" s="75">
        <f t="shared" si="3"/>
        <v>0.15811388300841892</v>
      </c>
      <c r="F11" s="59">
        <f t="shared" si="7"/>
        <v>0.23094010767585002</v>
      </c>
      <c r="G11" s="59">
        <f t="shared" si="8"/>
        <v>7.2826224667431105E-2</v>
      </c>
      <c r="H11" s="93">
        <f t="shared" si="5"/>
        <v>1.456524493348622E-5</v>
      </c>
      <c r="J11" s="127">
        <v>-0.106449880525208</v>
      </c>
      <c r="K11" s="100">
        <f t="shared" si="6"/>
        <v>5.4790294341779542E-5</v>
      </c>
      <c r="L11" s="129">
        <v>-0.93508469767732105</v>
      </c>
      <c r="M11" s="107">
        <v>4.4759375719270367E-6</v>
      </c>
      <c r="N11" s="8">
        <f t="shared" si="1"/>
        <v>4.2759214720364585E-5</v>
      </c>
      <c r="O11" s="133">
        <v>-1.4155346298543099</v>
      </c>
      <c r="P11" s="114">
        <v>9.2620968266859145E-6</v>
      </c>
      <c r="Q11" s="28">
        <f t="shared" si="2"/>
        <v>4.9100184559639789E-5</v>
      </c>
    </row>
    <row r="12" spans="1:17" ht="16.05" customHeight="1">
      <c r="C12" s="58">
        <v>8000</v>
      </c>
      <c r="D12" s="58">
        <f>1/C12</f>
        <v>1.25E-4</v>
      </c>
      <c r="E12" s="75">
        <f t="shared" si="3"/>
        <v>0.11180339887498934</v>
      </c>
      <c r="F12" s="59">
        <f t="shared" si="7"/>
        <v>0.15811388300841892</v>
      </c>
      <c r="G12" s="59">
        <f t="shared" si="8"/>
        <v>4.6310484133429572E-2</v>
      </c>
      <c r="H12" s="93">
        <f t="shared" si="5"/>
        <v>9.2620968266859145E-6</v>
      </c>
      <c r="J12" s="127">
        <v>-0.138869259738196</v>
      </c>
      <c r="K12" s="100">
        <f t="shared" si="6"/>
        <v>5.4790294341779542E-5</v>
      </c>
      <c r="L12" s="129">
        <v>-0.88974394687595704</v>
      </c>
      <c r="M12" s="107">
        <v>6.0307481564433577E-6</v>
      </c>
      <c r="N12" s="8">
        <f t="shared" si="1"/>
        <v>4.8789962876807946E-5</v>
      </c>
      <c r="O12" s="133">
        <v>-1.4098605233674499</v>
      </c>
      <c r="P12" s="114">
        <v>4.4759375719270367E-6</v>
      </c>
      <c r="Q12" s="28">
        <f t="shared" si="2"/>
        <v>5.3576122131566826E-5</v>
      </c>
    </row>
    <row r="13" spans="1:17" ht="16.05" customHeight="1">
      <c r="A13" s="56"/>
      <c r="C13" s="77" t="s">
        <v>5</v>
      </c>
      <c r="D13" s="59">
        <f>1/10000</f>
        <v>1E-4</v>
      </c>
      <c r="E13" s="75">
        <f t="shared" si="3"/>
        <v>8.1649658092772553E-2</v>
      </c>
      <c r="F13" s="59">
        <f t="shared" si="7"/>
        <v>0.11180339887498934</v>
      </c>
      <c r="G13" s="59">
        <f t="shared" si="8"/>
        <v>3.015374078221679E-2</v>
      </c>
      <c r="H13" s="93">
        <f t="shared" si="5"/>
        <v>6.0307481564433577E-6</v>
      </c>
      <c r="J13" s="127">
        <v>-0.17348750856818501</v>
      </c>
      <c r="K13" s="101">
        <f>$H$9</f>
        <v>2.8961177683988182E-5</v>
      </c>
      <c r="L13" s="129">
        <v>-0.880061582915876</v>
      </c>
      <c r="M13" s="107">
        <v>4.7829262347620125E-6</v>
      </c>
      <c r="N13" s="8">
        <f t="shared" si="1"/>
        <v>5.357288911156996E-5</v>
      </c>
      <c r="O13" s="133">
        <v>-1.4040674020461501</v>
      </c>
      <c r="P13" s="114">
        <v>4.7829262347620125E-6</v>
      </c>
      <c r="Q13" s="28">
        <f t="shared" si="2"/>
        <v>5.835904836632884E-5</v>
      </c>
    </row>
    <row r="14" spans="1:17" ht="16.05" customHeight="1">
      <c r="C14" s="58">
        <v>15000</v>
      </c>
      <c r="D14" s="58">
        <f>1/C14</f>
        <v>6.666666666666667E-5</v>
      </c>
      <c r="E14" s="75">
        <f t="shared" si="3"/>
        <v>5.7735026918962491E-2</v>
      </c>
      <c r="F14" s="59">
        <f t="shared" si="7"/>
        <v>8.1649658092772553E-2</v>
      </c>
      <c r="G14" s="59">
        <f t="shared" si="8"/>
        <v>2.3914631173810062E-2</v>
      </c>
      <c r="H14" s="93">
        <f t="shared" si="5"/>
        <v>4.7829262347620125E-6</v>
      </c>
      <c r="J14" s="127">
        <v>-0.105331511499865</v>
      </c>
      <c r="K14" s="101">
        <f t="shared" ref="K14:K17" si="9">$H$9</f>
        <v>2.8961177683988182E-5</v>
      </c>
      <c r="L14" s="129">
        <v>-0.86741014534874294</v>
      </c>
      <c r="M14" s="107">
        <v>9.2620968266859145E-6</v>
      </c>
      <c r="N14" s="8">
        <f t="shared" si="1"/>
        <v>6.2834985938255871E-5</v>
      </c>
      <c r="O14" s="132">
        <v>-1.39705957858245</v>
      </c>
      <c r="P14" s="111">
        <v>9.2620968266859145E-6</v>
      </c>
      <c r="Q14" s="28">
        <f t="shared" si="2"/>
        <v>6.7621145193014751E-5</v>
      </c>
    </row>
    <row r="15" spans="1:17" ht="16.05" customHeight="1">
      <c r="C15" s="78" t="s">
        <v>26</v>
      </c>
      <c r="D15" s="59">
        <f>1/20000</f>
        <v>5.0000000000000002E-5</v>
      </c>
      <c r="E15" s="75">
        <f t="shared" si="3"/>
        <v>3.5355339059327306E-2</v>
      </c>
      <c r="F15" s="59">
        <f t="shared" si="7"/>
        <v>5.7735026918962491E-2</v>
      </c>
      <c r="G15" s="59">
        <f t="shared" si="8"/>
        <v>2.2379687859635185E-2</v>
      </c>
      <c r="H15" s="93">
        <f t="shared" si="5"/>
        <v>4.4759375719270367E-6</v>
      </c>
      <c r="J15" s="127">
        <v>-0.13674607395247301</v>
      </c>
      <c r="K15" s="101">
        <f t="shared" si="9"/>
        <v>2.8961177683988182E-5</v>
      </c>
      <c r="L15" s="129">
        <v>-0.86693730995833695</v>
      </c>
      <c r="M15" s="107">
        <v>9.2620968266859145E-6</v>
      </c>
      <c r="N15" s="8">
        <f t="shared" si="1"/>
        <v>7.2097082764941789E-5</v>
      </c>
      <c r="O15" s="133">
        <v>-1.3903865023058199</v>
      </c>
      <c r="P15" s="114">
        <v>6.0307481564433577E-6</v>
      </c>
      <c r="Q15" s="28">
        <f t="shared" si="2"/>
        <v>7.3651893349458106E-5</v>
      </c>
    </row>
    <row r="16" spans="1:17" ht="16.05" customHeight="1">
      <c r="C16" s="87">
        <v>40000</v>
      </c>
      <c r="D16" s="58">
        <f>1/C16</f>
        <v>2.5000000000000001E-5</v>
      </c>
      <c r="H16" s="94"/>
      <c r="I16" s="5"/>
      <c r="J16" s="127">
        <v>-0.25342773229893001</v>
      </c>
      <c r="K16" s="101">
        <f t="shared" si="9"/>
        <v>2.8961177683988182E-5</v>
      </c>
      <c r="L16" s="129">
        <v>-0.86608344442415497</v>
      </c>
      <c r="M16" s="107">
        <v>6.0307481564433577E-6</v>
      </c>
      <c r="N16" s="8">
        <f t="shared" si="1"/>
        <v>7.8127830921385143E-5</v>
      </c>
      <c r="O16" s="133">
        <v>-1.3697058889090501</v>
      </c>
      <c r="P16" s="114">
        <v>4.4759375719270367E-6</v>
      </c>
      <c r="Q16" s="28">
        <f t="shared" si="2"/>
        <v>7.8127830921385143E-5</v>
      </c>
    </row>
    <row r="17" spans="3:17" ht="16.05" customHeight="1">
      <c r="H17" s="94"/>
      <c r="I17" s="7"/>
      <c r="J17" s="127">
        <v>-0.35548426357438501</v>
      </c>
      <c r="K17" s="101">
        <f t="shared" si="9"/>
        <v>2.8961177683988182E-5</v>
      </c>
      <c r="L17" s="129">
        <v>-0.85864030115498502</v>
      </c>
      <c r="M17" s="107">
        <v>4.7829262347620125E-6</v>
      </c>
      <c r="N17" s="8">
        <f t="shared" si="1"/>
        <v>8.2910757156147151E-5</v>
      </c>
      <c r="O17" s="133">
        <v>-1.3554720817138699</v>
      </c>
      <c r="P17" s="114">
        <v>6.0307481564433577E-6</v>
      </c>
      <c r="Q17" s="28">
        <f t="shared" si="2"/>
        <v>8.4158579077828498E-5</v>
      </c>
    </row>
    <row r="18" spans="3:17" ht="15" thickBot="1">
      <c r="C18" s="166" t="s">
        <v>1</v>
      </c>
      <c r="D18" s="162"/>
      <c r="E18" s="80" t="s">
        <v>17</v>
      </c>
      <c r="F18" s="80" t="s">
        <v>18</v>
      </c>
      <c r="G18" s="80" t="s">
        <v>21</v>
      </c>
      <c r="H18" s="95" t="s">
        <v>25</v>
      </c>
      <c r="I18" s="7"/>
      <c r="J18" s="127">
        <v>-0.45902054838144102</v>
      </c>
      <c r="K18" s="100">
        <f>$H$10</f>
        <v>1.913170493904805E-5</v>
      </c>
      <c r="L18" s="129">
        <v>-0.852133911047392</v>
      </c>
      <c r="M18" s="107">
        <v>6.0307481564433577E-6</v>
      </c>
      <c r="N18" s="8">
        <f t="shared" si="1"/>
        <v>8.8941505312590505E-5</v>
      </c>
      <c r="O18" s="133">
        <v>-1.34679148416887</v>
      </c>
      <c r="P18" s="114">
        <v>4.7829262347620125E-6</v>
      </c>
      <c r="Q18" s="28">
        <f t="shared" si="2"/>
        <v>8.8941505312590505E-5</v>
      </c>
    </row>
    <row r="19" spans="3:17" ht="15" thickTop="1">
      <c r="C19" s="63" t="s">
        <v>23</v>
      </c>
      <c r="D19" s="77" t="s">
        <v>15</v>
      </c>
      <c r="E19" s="155" t="s">
        <v>0</v>
      </c>
      <c r="F19" s="156"/>
      <c r="G19" s="157"/>
      <c r="H19" s="96"/>
      <c r="I19" s="7"/>
      <c r="J19" s="127">
        <v>-0.19499230371822199</v>
      </c>
      <c r="K19" s="100">
        <f t="shared" ref="K19:K22" si="10">$H$10</f>
        <v>1.913170493904805E-5</v>
      </c>
      <c r="L19" s="129">
        <v>-0.76398376917459598</v>
      </c>
      <c r="M19" s="107">
        <v>6.0307481564433577E-6</v>
      </c>
      <c r="N19" s="8">
        <f t="shared" si="1"/>
        <v>9.4972253469033859E-5</v>
      </c>
      <c r="O19" s="133">
        <v>-1.33649520406745</v>
      </c>
      <c r="P19" s="114">
        <v>6.0307481564433577E-6</v>
      </c>
      <c r="Q19" s="28">
        <f t="shared" si="2"/>
        <v>9.4972253469033859E-5</v>
      </c>
    </row>
    <row r="20" spans="3:17">
      <c r="C20" s="87">
        <v>750</v>
      </c>
      <c r="D20" s="58">
        <f>1/C20</f>
        <v>1.3333333333333333E-3</v>
      </c>
      <c r="E20" s="75">
        <f>10^(LOG($D21)+0.5*(LOG($D20)-LOG($D21)))*1000</f>
        <v>1.1547005383792512</v>
      </c>
      <c r="H20" s="94"/>
      <c r="I20" s="7"/>
      <c r="J20" s="127">
        <v>-0.28756620826595902</v>
      </c>
      <c r="K20" s="100">
        <f t="shared" si="10"/>
        <v>1.913170493904805E-5</v>
      </c>
      <c r="L20" s="129">
        <v>-0.74328588448951904</v>
      </c>
      <c r="M20" s="107">
        <v>9.2620968266859145E-6</v>
      </c>
      <c r="N20" s="8">
        <f t="shared" si="1"/>
        <v>1.0423435029571978E-4</v>
      </c>
      <c r="O20" s="132">
        <v>-1.3299525647992401</v>
      </c>
      <c r="P20" s="112">
        <v>1.456524493348622E-5</v>
      </c>
      <c r="Q20" s="28">
        <f t="shared" si="2"/>
        <v>1.0953749840252008E-4</v>
      </c>
    </row>
    <row r="21" spans="3:17">
      <c r="C21" s="77" t="s">
        <v>2</v>
      </c>
      <c r="D21" s="59">
        <f>1/1000</f>
        <v>1E-3</v>
      </c>
      <c r="E21" s="75">
        <f t="shared" ref="E21:E29" si="11">10^(LOG($D22)+0.5*(LOG($D21)-LOG($D22)))*1000</f>
        <v>0.7453559924999289</v>
      </c>
      <c r="F21" s="59">
        <f>10^(LOG($D21)+0.5*(LOG($D20)-LOG($D21)))*1000</f>
        <v>1.1547005383792512</v>
      </c>
      <c r="G21" s="83">
        <f t="shared" ref="G21:G22" si="12">F21-E21</f>
        <v>0.40934454587932234</v>
      </c>
      <c r="H21" s="93">
        <f t="shared" ref="H21:H29" si="13">G21/5/1000</f>
        <v>8.186890917586446E-5</v>
      </c>
      <c r="I21" s="7"/>
      <c r="J21" s="127">
        <v>-0.487347961436076</v>
      </c>
      <c r="K21" s="100">
        <f t="shared" si="10"/>
        <v>1.913170493904805E-5</v>
      </c>
      <c r="L21" s="129">
        <v>-0.73722221110165498</v>
      </c>
      <c r="M21" s="107">
        <v>1.456524493348622E-5</v>
      </c>
      <c r="N21" s="8">
        <f t="shared" si="1"/>
        <v>1.18799595229206E-4</v>
      </c>
      <c r="O21" s="133">
        <v>-1.3136815365101799</v>
      </c>
      <c r="P21" s="114">
        <v>9.2620968266859145E-6</v>
      </c>
      <c r="Q21" s="28">
        <f t="shared" si="2"/>
        <v>1.18799595229206E-4</v>
      </c>
    </row>
    <row r="22" spans="3:17">
      <c r="C22" s="58">
        <v>1800</v>
      </c>
      <c r="D22" s="58">
        <f>1/C22</f>
        <v>5.5555555555555556E-4</v>
      </c>
      <c r="E22" s="75">
        <f t="shared" si="11"/>
        <v>0.47140452079103118</v>
      </c>
      <c r="F22" s="59">
        <f>10^(LOG($D22)+0.5*(LOG($D21)-LOG($D22)))*1000</f>
        <v>0.7453559924999289</v>
      </c>
      <c r="G22" s="59">
        <f t="shared" si="12"/>
        <v>0.27395147170889772</v>
      </c>
      <c r="H22" s="93">
        <f t="shared" si="13"/>
        <v>5.4790294341779542E-5</v>
      </c>
      <c r="I22" s="7"/>
      <c r="J22" s="127">
        <v>-0.55446738874831802</v>
      </c>
      <c r="K22" s="100">
        <f t="shared" si="10"/>
        <v>1.913170493904805E-5</v>
      </c>
      <c r="L22" s="129">
        <v>-0.60711654907790402</v>
      </c>
      <c r="M22" s="107">
        <v>9.2620968266859145E-6</v>
      </c>
      <c r="N22" s="8">
        <f t="shared" si="1"/>
        <v>1.280616920558919E-4</v>
      </c>
      <c r="O22" s="133">
        <v>-1.2549909916947899</v>
      </c>
      <c r="P22" s="114">
        <v>1.456524493348622E-5</v>
      </c>
      <c r="Q22" s="28">
        <f t="shared" si="2"/>
        <v>1.333648401626922E-4</v>
      </c>
    </row>
    <row r="23" spans="3:17">
      <c r="C23" s="77" t="s">
        <v>3</v>
      </c>
      <c r="D23" s="59">
        <f>1/2500</f>
        <v>4.0000000000000002E-4</v>
      </c>
      <c r="E23" s="75">
        <f t="shared" si="11"/>
        <v>0.32659863237109027</v>
      </c>
      <c r="F23" s="59">
        <f>10^(LOG($D23)+0.5*(LOG($D22)-LOG($D23)))*1000</f>
        <v>0.47140452079103118</v>
      </c>
      <c r="G23" s="59">
        <f>F23-E23</f>
        <v>0.14480588841994091</v>
      </c>
      <c r="H23" s="93">
        <f t="shared" si="13"/>
        <v>2.8961177683988182E-5</v>
      </c>
      <c r="I23" s="7"/>
      <c r="J23" s="127">
        <v>-0.53838948909377704</v>
      </c>
      <c r="K23" s="101">
        <f>$H$11</f>
        <v>1.456524493348622E-5</v>
      </c>
      <c r="L23" s="129">
        <v>-0.594744296136411</v>
      </c>
      <c r="M23" s="107">
        <v>1.456524493348622E-5</v>
      </c>
      <c r="N23" s="8">
        <f t="shared" si="1"/>
        <v>1.4262693698937812E-4</v>
      </c>
      <c r="O23" s="132">
        <v>-1.1964927592869701</v>
      </c>
      <c r="P23" s="111">
        <v>9.2620968266859145E-6</v>
      </c>
      <c r="Q23" s="28">
        <f t="shared" si="2"/>
        <v>1.4262693698937812E-4</v>
      </c>
    </row>
    <row r="24" spans="3:17">
      <c r="C24" s="58">
        <v>3750</v>
      </c>
      <c r="D24" s="58">
        <f>1/C24</f>
        <v>2.6666666666666668E-4</v>
      </c>
      <c r="E24" s="75">
        <f t="shared" si="11"/>
        <v>0.23094010767585002</v>
      </c>
      <c r="F24" s="59">
        <f t="shared" ref="F24:F29" si="14">10^(LOG($D24)+0.5*(LOG($D23)-LOG($D24)))*1000</f>
        <v>0.32659863237109027</v>
      </c>
      <c r="G24" s="59">
        <f t="shared" ref="G24:G29" si="15">F24-E24</f>
        <v>9.5658524695240249E-2</v>
      </c>
      <c r="H24" s="93">
        <f t="shared" si="13"/>
        <v>1.913170493904805E-5</v>
      </c>
      <c r="I24" s="7"/>
      <c r="J24" s="127">
        <v>-0.35022537941759202</v>
      </c>
      <c r="K24" s="101">
        <f t="shared" ref="K24:K27" si="16">$H$11</f>
        <v>1.456524493348622E-5</v>
      </c>
      <c r="L24" s="129">
        <v>-0.55446738874831802</v>
      </c>
      <c r="M24" s="107">
        <v>1.913170493904805E-5</v>
      </c>
      <c r="N24" s="8">
        <f t="shared" si="1"/>
        <v>1.6175864192842618E-4</v>
      </c>
      <c r="O24" s="132">
        <v>-1.15956386726294</v>
      </c>
      <c r="P24" s="111">
        <v>1.456524493348622E-5</v>
      </c>
      <c r="Q24" s="28">
        <f t="shared" si="2"/>
        <v>1.5719218192286434E-4</v>
      </c>
    </row>
    <row r="25" spans="3:17">
      <c r="C25" s="77" t="s">
        <v>4</v>
      </c>
      <c r="D25" s="59">
        <f>1/5000</f>
        <v>2.0000000000000001E-4</v>
      </c>
      <c r="E25" s="75">
        <f t="shared" si="11"/>
        <v>0.15811388300841892</v>
      </c>
      <c r="F25" s="59">
        <f t="shared" si="14"/>
        <v>0.23094010767585002</v>
      </c>
      <c r="G25" s="59">
        <f t="shared" si="15"/>
        <v>7.2826224667431105E-2</v>
      </c>
      <c r="H25" s="93">
        <f t="shared" si="13"/>
        <v>1.456524493348622E-5</v>
      </c>
      <c r="I25" s="7"/>
      <c r="J25" s="127">
        <v>-0.47387612178955302</v>
      </c>
      <c r="K25" s="101">
        <f t="shared" si="16"/>
        <v>1.456524493348622E-5</v>
      </c>
      <c r="L25" s="129">
        <v>-0.53838948909377704</v>
      </c>
      <c r="M25" s="107">
        <v>1.456524493348622E-5</v>
      </c>
      <c r="N25" s="8">
        <f t="shared" si="1"/>
        <v>1.763238868619124E-4</v>
      </c>
      <c r="O25" s="132">
        <v>-1.1335720145786501</v>
      </c>
      <c r="P25" s="111">
        <v>1.913170493904805E-5</v>
      </c>
      <c r="Q25" s="28">
        <f t="shared" si="2"/>
        <v>1.763238868619124E-4</v>
      </c>
    </row>
    <row r="26" spans="3:17">
      <c r="C26" s="58">
        <v>8000</v>
      </c>
      <c r="D26" s="58">
        <f>1/C26</f>
        <v>1.25E-4</v>
      </c>
      <c r="E26" s="75">
        <f t="shared" si="11"/>
        <v>0.11180339887498934</v>
      </c>
      <c r="F26" s="59">
        <f t="shared" si="14"/>
        <v>0.15811388300841892</v>
      </c>
      <c r="G26" s="59">
        <f t="shared" si="15"/>
        <v>4.6310484133429572E-2</v>
      </c>
      <c r="H26" s="93">
        <f t="shared" si="13"/>
        <v>9.2620968266859145E-6</v>
      </c>
      <c r="I26" s="7"/>
      <c r="J26" s="127">
        <v>-0.594744296136411</v>
      </c>
      <c r="K26" s="101">
        <f t="shared" si="16"/>
        <v>1.456524493348622E-5</v>
      </c>
      <c r="L26" s="129">
        <v>-0.53430087422217398</v>
      </c>
      <c r="M26" s="107">
        <v>9.2620968266859145E-6</v>
      </c>
      <c r="N26" s="8">
        <f t="shared" si="1"/>
        <v>1.8558598368859832E-4</v>
      </c>
      <c r="O26" s="132">
        <v>-1.0954862844262101</v>
      </c>
      <c r="P26" s="111">
        <v>9.2620968266859145E-6</v>
      </c>
      <c r="Q26" s="28">
        <f t="shared" si="2"/>
        <v>1.8558598368859832E-4</v>
      </c>
    </row>
    <row r="27" spans="3:17">
      <c r="C27" s="77" t="s">
        <v>5</v>
      </c>
      <c r="D27" s="59">
        <f>1/10000</f>
        <v>1E-4</v>
      </c>
      <c r="E27" s="75">
        <f t="shared" si="11"/>
        <v>8.1649658092772553E-2</v>
      </c>
      <c r="F27" s="59">
        <f t="shared" si="14"/>
        <v>0.11180339887498934</v>
      </c>
      <c r="G27" s="59">
        <f t="shared" si="15"/>
        <v>3.015374078221679E-2</v>
      </c>
      <c r="H27" s="93">
        <f t="shared" si="13"/>
        <v>6.0307481564433577E-6</v>
      </c>
      <c r="I27" s="7"/>
      <c r="J27" s="127">
        <v>-0.73722221110165498</v>
      </c>
      <c r="K27" s="101">
        <f t="shared" si="16"/>
        <v>1.456524493348622E-5</v>
      </c>
      <c r="L27" s="129">
        <v>-0.487347961436076</v>
      </c>
      <c r="M27" s="107">
        <v>1.913170493904805E-5</v>
      </c>
      <c r="N27" s="8">
        <f t="shared" si="1"/>
        <v>2.0471768862764637E-4</v>
      </c>
      <c r="O27" s="133">
        <v>-1.08609960528423</v>
      </c>
      <c r="P27" s="114">
        <v>1.913170493904805E-5</v>
      </c>
      <c r="Q27" s="28">
        <f t="shared" si="2"/>
        <v>2.0471768862764637E-4</v>
      </c>
    </row>
    <row r="28" spans="3:17">
      <c r="C28" s="58">
        <v>15000</v>
      </c>
      <c r="D28" s="58">
        <f>1/C28</f>
        <v>6.666666666666667E-5</v>
      </c>
      <c r="E28" s="75">
        <f t="shared" si="11"/>
        <v>5.7735026918962491E-2</v>
      </c>
      <c r="F28" s="59">
        <f t="shared" si="14"/>
        <v>8.1649658092772553E-2</v>
      </c>
      <c r="G28" s="59">
        <f t="shared" si="15"/>
        <v>2.3914631173810062E-2</v>
      </c>
      <c r="H28" s="93">
        <f t="shared" si="13"/>
        <v>4.7829262347620125E-6</v>
      </c>
      <c r="I28" s="7"/>
      <c r="J28" s="127">
        <v>-0.74328588448951904</v>
      </c>
      <c r="K28" s="102">
        <f>$H$12</f>
        <v>9.2620968266859145E-6</v>
      </c>
      <c r="L28" s="129">
        <v>-0.47387612178955302</v>
      </c>
      <c r="M28" s="107">
        <v>1.456524493348622E-5</v>
      </c>
      <c r="N28" s="8">
        <f t="shared" si="1"/>
        <v>2.1928293356113259E-4</v>
      </c>
      <c r="O28" s="132">
        <v>-1.0694872179174399</v>
      </c>
      <c r="P28" s="111">
        <v>1.456524493348622E-5</v>
      </c>
      <c r="Q28" s="28">
        <f t="shared" si="2"/>
        <v>2.1928293356113259E-4</v>
      </c>
    </row>
    <row r="29" spans="3:17">
      <c r="C29" s="78" t="s">
        <v>26</v>
      </c>
      <c r="D29" s="59">
        <f>1/20000</f>
        <v>5.0000000000000002E-5</v>
      </c>
      <c r="E29" s="75">
        <f t="shared" si="11"/>
        <v>3.5355339059327306E-2</v>
      </c>
      <c r="F29" s="59">
        <f t="shared" si="14"/>
        <v>5.7735026918962491E-2</v>
      </c>
      <c r="G29" s="59">
        <f t="shared" si="15"/>
        <v>2.2379687859635185E-2</v>
      </c>
      <c r="H29" s="93">
        <f t="shared" si="13"/>
        <v>4.4759375719270367E-6</v>
      </c>
      <c r="I29" s="7"/>
      <c r="J29" s="127">
        <v>-0.53430087422217398</v>
      </c>
      <c r="K29" s="102">
        <f t="shared" ref="K29:K32" si="17">$H$12</f>
        <v>9.2620968266859145E-6</v>
      </c>
      <c r="L29" s="129">
        <v>-0.45902054838144102</v>
      </c>
      <c r="M29" s="107">
        <v>1.913170493904805E-5</v>
      </c>
      <c r="N29" s="8">
        <f t="shared" si="1"/>
        <v>2.3841463850018065E-4</v>
      </c>
      <c r="O29" s="132">
        <v>-1.0378026042492801</v>
      </c>
      <c r="P29" s="111">
        <v>4.4759375719270367E-6</v>
      </c>
      <c r="Q29" s="28">
        <f t="shared" si="2"/>
        <v>2.2375887113305963E-4</v>
      </c>
    </row>
    <row r="30" spans="3:17">
      <c r="C30" s="87">
        <v>40000</v>
      </c>
      <c r="D30" s="58">
        <f>1/C30</f>
        <v>2.5000000000000001E-5</v>
      </c>
      <c r="I30" s="7"/>
      <c r="J30" s="127">
        <v>-0.60711654907790402</v>
      </c>
      <c r="K30" s="102">
        <f t="shared" si="17"/>
        <v>9.2620968266859145E-6</v>
      </c>
      <c r="L30" s="129">
        <v>-0.35548426357438501</v>
      </c>
      <c r="M30" s="107">
        <v>2.8961177683988182E-5</v>
      </c>
      <c r="N30" s="8">
        <f t="shared" si="1"/>
        <v>2.6737581618416884E-4</v>
      </c>
      <c r="O30" s="132">
        <v>-1.01742362465297</v>
      </c>
      <c r="P30" s="111">
        <v>4.4759375719270367E-6</v>
      </c>
      <c r="Q30" s="28">
        <f t="shared" si="2"/>
        <v>2.2823480870498667E-4</v>
      </c>
    </row>
    <row r="31" spans="3:17">
      <c r="C31" s="1"/>
      <c r="D31" s="1"/>
      <c r="E31" s="1"/>
      <c r="F31" s="3"/>
      <c r="G31" s="1"/>
      <c r="H31" s="7"/>
      <c r="I31" s="7"/>
      <c r="J31" s="127">
        <v>-0.86693730995833695</v>
      </c>
      <c r="K31" s="102">
        <f t="shared" si="17"/>
        <v>9.2620968266859145E-6</v>
      </c>
      <c r="L31" s="129">
        <v>-0.35022537941759202</v>
      </c>
      <c r="M31" s="107">
        <v>1.456524493348622E-5</v>
      </c>
      <c r="N31" s="8">
        <f t="shared" si="1"/>
        <v>2.8194106111765506E-4</v>
      </c>
      <c r="O31" s="133">
        <v>-1.0149739394842601</v>
      </c>
      <c r="P31" s="114">
        <v>1.913170493904805E-5</v>
      </c>
      <c r="Q31" s="28">
        <f t="shared" si="2"/>
        <v>2.473665136440347E-4</v>
      </c>
    </row>
    <row r="32" spans="3:17">
      <c r="C32" s="1"/>
      <c r="D32" s="1"/>
      <c r="E32" s="1"/>
      <c r="F32" s="3"/>
      <c r="G32" s="1"/>
      <c r="H32" s="7"/>
      <c r="I32" s="7"/>
      <c r="J32" s="127">
        <v>-0.86741014534874294</v>
      </c>
      <c r="K32" s="102">
        <f t="shared" si="17"/>
        <v>9.2620968266859145E-6</v>
      </c>
      <c r="L32" s="129">
        <v>-0.28756620826595902</v>
      </c>
      <c r="M32" s="107">
        <v>1.913170493904805E-5</v>
      </c>
      <c r="N32" s="8">
        <f t="shared" si="1"/>
        <v>3.0107276605670309E-4</v>
      </c>
      <c r="O32" s="132">
        <v>-0.99298804868035995</v>
      </c>
      <c r="P32" s="111">
        <v>4.7829262347620125E-6</v>
      </c>
      <c r="Q32" s="28">
        <f t="shared" si="2"/>
        <v>2.5214943987879671E-4</v>
      </c>
    </row>
    <row r="33" spans="1:17">
      <c r="C33" s="1"/>
      <c r="D33" s="1"/>
      <c r="E33" s="1"/>
      <c r="F33" s="3"/>
      <c r="G33" s="1"/>
      <c r="H33" s="7"/>
      <c r="I33" s="7"/>
      <c r="J33" s="127">
        <v>-0.852133911047392</v>
      </c>
      <c r="K33" s="103">
        <f>$H$13</f>
        <v>6.0307481564433577E-6</v>
      </c>
      <c r="L33" s="129">
        <v>-0.25342773229893001</v>
      </c>
      <c r="M33" s="107">
        <v>2.8961177683988182E-5</v>
      </c>
      <c r="N33" s="8">
        <f t="shared" si="1"/>
        <v>3.3003394374069126E-4</v>
      </c>
      <c r="O33" s="132">
        <v>-0.97028219209795297</v>
      </c>
      <c r="P33" s="111">
        <v>4.4759375719270367E-6</v>
      </c>
      <c r="Q33" s="28">
        <f t="shared" si="2"/>
        <v>2.5662537745072374E-4</v>
      </c>
    </row>
    <row r="34" spans="1:17">
      <c r="C34" s="1"/>
      <c r="D34" s="1"/>
      <c r="E34" s="1"/>
      <c r="F34" s="3"/>
      <c r="G34" s="1"/>
      <c r="H34" s="7"/>
      <c r="I34" s="7"/>
      <c r="J34" s="127">
        <v>-0.76398376917459598</v>
      </c>
      <c r="K34" s="103">
        <f t="shared" ref="K34:K37" si="18">$H$13</f>
        <v>6.0307481564433577E-6</v>
      </c>
      <c r="L34" s="129">
        <v>-0.19499230371822199</v>
      </c>
      <c r="M34" s="107">
        <v>1.913170493904805E-5</v>
      </c>
      <c r="N34" s="8">
        <f t="shared" si="1"/>
        <v>3.4916564867973929E-4</v>
      </c>
      <c r="O34" s="132">
        <v>-0.96162770513418505</v>
      </c>
      <c r="P34" s="111">
        <v>2.8961177683988182E-5</v>
      </c>
      <c r="Q34" s="28">
        <f t="shared" si="2"/>
        <v>2.8558655513471191E-4</v>
      </c>
    </row>
    <row r="35" spans="1:17">
      <c r="C35" s="1"/>
      <c r="D35" s="1"/>
      <c r="E35" s="1"/>
      <c r="F35" s="3"/>
      <c r="G35" s="1"/>
      <c r="H35" s="7"/>
      <c r="I35" s="7"/>
      <c r="J35" s="127">
        <v>-0.86608344442415497</v>
      </c>
      <c r="K35" s="103">
        <f t="shared" si="18"/>
        <v>6.0307481564433577E-6</v>
      </c>
      <c r="L35" s="129">
        <v>-0.17348750856818501</v>
      </c>
      <c r="M35" s="107">
        <v>2.8961177683988182E-5</v>
      </c>
      <c r="N35" s="8">
        <f t="shared" si="1"/>
        <v>3.7812682636372745E-4</v>
      </c>
      <c r="O35" s="132">
        <v>-0.95762382913686805</v>
      </c>
      <c r="P35" s="111">
        <v>1.913170493904805E-5</v>
      </c>
      <c r="Q35" s="84">
        <f t="shared" si="2"/>
        <v>3.0471826007375994E-4</v>
      </c>
    </row>
    <row r="36" spans="1:17">
      <c r="C36" s="1"/>
      <c r="D36" s="1"/>
      <c r="E36" s="1"/>
      <c r="F36" s="3"/>
      <c r="G36" s="1"/>
      <c r="H36" s="7"/>
      <c r="I36" s="7"/>
      <c r="J36" s="127">
        <v>-0.88974394687595704</v>
      </c>
      <c r="K36" s="103">
        <f t="shared" si="18"/>
        <v>6.0307481564433577E-6</v>
      </c>
      <c r="L36" s="129">
        <v>-0.138869259738196</v>
      </c>
      <c r="M36" s="107">
        <v>5.4790294341779542E-5</v>
      </c>
      <c r="N36" s="8">
        <f t="shared" si="1"/>
        <v>4.3291712070550701E-4</v>
      </c>
      <c r="O36" s="133">
        <v>-0.95755362133238497</v>
      </c>
      <c r="P36" s="114">
        <v>1.456524493348622E-5</v>
      </c>
      <c r="Q36" s="84">
        <f t="shared" si="2"/>
        <v>3.1928350500724616E-4</v>
      </c>
    </row>
    <row r="37" spans="1:17">
      <c r="C37" s="1"/>
      <c r="D37" s="1"/>
      <c r="E37" s="1"/>
      <c r="F37" s="3"/>
      <c r="G37" s="7"/>
      <c r="H37" s="7"/>
      <c r="I37" s="7"/>
      <c r="J37" s="127">
        <v>-0.94363067902942099</v>
      </c>
      <c r="K37" s="103">
        <f t="shared" si="18"/>
        <v>6.0307481564433577E-6</v>
      </c>
      <c r="L37" s="129">
        <v>-0.13674607395247301</v>
      </c>
      <c r="M37" s="107">
        <v>2.8961177683988182E-5</v>
      </c>
      <c r="N37" s="8">
        <f t="shared" si="1"/>
        <v>4.6187829838949517E-4</v>
      </c>
      <c r="O37" s="132">
        <v>-0.95463054720904605</v>
      </c>
      <c r="P37" s="111">
        <v>4.4759375719270367E-6</v>
      </c>
      <c r="Q37" s="84">
        <f t="shared" si="2"/>
        <v>3.2375944257917319E-4</v>
      </c>
    </row>
    <row r="38" spans="1:17">
      <c r="I38" s="5"/>
      <c r="J38" s="127">
        <v>-0.941091662651239</v>
      </c>
      <c r="K38" s="102">
        <f>$H$14</f>
        <v>4.7829262347620125E-6</v>
      </c>
      <c r="L38" s="129">
        <v>-0.106449880525208</v>
      </c>
      <c r="M38" s="107">
        <v>5.4790294341779542E-5</v>
      </c>
      <c r="N38" s="8">
        <f t="shared" si="1"/>
        <v>5.1666859273127473E-4</v>
      </c>
      <c r="O38" s="134">
        <v>-0.95116864415798696</v>
      </c>
      <c r="P38" s="111">
        <v>4.7829262347620125E-6</v>
      </c>
      <c r="Q38" s="84">
        <f t="shared" si="2"/>
        <v>3.285423688139352E-4</v>
      </c>
    </row>
    <row r="39" spans="1:17">
      <c r="I39" s="5"/>
      <c r="J39" s="127">
        <v>-0.85864030115498502</v>
      </c>
      <c r="K39" s="102">
        <f t="shared" ref="K39:K42" si="19">$H$14</f>
        <v>4.7829262347620125E-6</v>
      </c>
      <c r="L39" s="129">
        <v>-0.105331511499865</v>
      </c>
      <c r="M39" s="107">
        <v>2.8961177683988182E-5</v>
      </c>
      <c r="N39" s="8">
        <f t="shared" si="1"/>
        <v>5.4562977041526289E-4</v>
      </c>
      <c r="O39" s="134">
        <v>-0.94363067902942099</v>
      </c>
      <c r="P39" s="112">
        <v>6.0307481564433577E-6</v>
      </c>
      <c r="Q39" s="84">
        <f t="shared" si="2"/>
        <v>3.3457311697037854E-4</v>
      </c>
    </row>
    <row r="40" spans="1:17">
      <c r="I40" s="5"/>
      <c r="J40" s="127">
        <v>-0.880061582915876</v>
      </c>
      <c r="K40" s="102">
        <f t="shared" si="19"/>
        <v>4.7829262347620125E-6</v>
      </c>
      <c r="L40" s="129">
        <v>-8.7851920917804999E-2</v>
      </c>
      <c r="M40" s="107">
        <v>5.4790294341779542E-5</v>
      </c>
      <c r="N40" s="8">
        <f t="shared" si="1"/>
        <v>6.0042006475704245E-4</v>
      </c>
      <c r="O40" s="134">
        <v>-0.941091662651239</v>
      </c>
      <c r="P40" s="111">
        <v>4.7829262347620125E-6</v>
      </c>
      <c r="Q40" s="84">
        <f t="shared" si="2"/>
        <v>3.3935604320514055E-4</v>
      </c>
    </row>
    <row r="41" spans="1:17">
      <c r="A41" s="85"/>
      <c r="B41" s="85"/>
      <c r="C41" s="85"/>
      <c r="D41" s="85"/>
      <c r="E41" s="85"/>
      <c r="F41" s="86"/>
      <c r="G41" s="85"/>
      <c r="I41" s="5"/>
      <c r="J41" s="127">
        <v>-0.95116864415798696</v>
      </c>
      <c r="K41" s="102">
        <f t="shared" si="19"/>
        <v>4.7829262347620125E-6</v>
      </c>
      <c r="L41" s="129">
        <v>-7.1294054990817701E-2</v>
      </c>
      <c r="M41" s="107">
        <v>5.4790294341779542E-5</v>
      </c>
      <c r="N41" s="8">
        <f t="shared" si="1"/>
        <v>6.55210359098822E-4</v>
      </c>
      <c r="O41" s="134">
        <v>-0.93508469767732105</v>
      </c>
      <c r="P41" s="111">
        <v>4.4759375719270367E-6</v>
      </c>
      <c r="Q41" s="84">
        <f t="shared" si="2"/>
        <v>3.4383198077706759E-4</v>
      </c>
    </row>
    <row r="42" spans="1:17">
      <c r="A42" s="85"/>
      <c r="B42" s="85"/>
      <c r="C42" s="85"/>
      <c r="D42" s="85"/>
      <c r="E42" s="85"/>
      <c r="F42" s="86"/>
      <c r="G42" s="85"/>
      <c r="I42" s="5"/>
      <c r="J42" s="127">
        <v>-0.99298804868035995</v>
      </c>
      <c r="K42" s="102">
        <f t="shared" si="19"/>
        <v>4.7829262347620125E-6</v>
      </c>
      <c r="L42" s="129">
        <v>-6.1932834013367202E-2</v>
      </c>
      <c r="M42" s="107">
        <v>8.186890917586446E-5</v>
      </c>
      <c r="N42" s="8">
        <f t="shared" si="1"/>
        <v>7.370792682746865E-4</v>
      </c>
      <c r="O42" s="134">
        <v>-0.93442105488043803</v>
      </c>
      <c r="P42" s="111">
        <v>2.8961177683988182E-5</v>
      </c>
      <c r="Q42" s="84">
        <f t="shared" si="2"/>
        <v>3.7279315846105575E-4</v>
      </c>
    </row>
    <row r="43" spans="1:17" ht="19.8" customHeight="1">
      <c r="A43" s="85"/>
      <c r="B43" s="1"/>
      <c r="C43" s="1"/>
      <c r="D43" s="1"/>
      <c r="E43" s="1"/>
      <c r="F43" s="3"/>
      <c r="G43" s="85"/>
      <c r="I43" s="5"/>
      <c r="J43" s="127">
        <v>-0.97028219209795297</v>
      </c>
      <c r="K43" s="100">
        <f>$H$15</f>
        <v>4.4759375719270367E-6</v>
      </c>
      <c r="L43" s="129">
        <v>-5.6866824741149298E-2</v>
      </c>
      <c r="M43" s="107">
        <v>5.4790294341779542E-5</v>
      </c>
      <c r="N43" s="8">
        <f t="shared" si="1"/>
        <v>7.9186956261646606E-4</v>
      </c>
      <c r="O43" s="134">
        <v>-0.88974394687595704</v>
      </c>
      <c r="P43" s="111">
        <v>6.0307481564433577E-6</v>
      </c>
      <c r="Q43" s="84">
        <f t="shared" si="2"/>
        <v>3.7882390661749909E-4</v>
      </c>
    </row>
    <row r="44" spans="1:17" ht="19.95" customHeight="1">
      <c r="A44" s="85"/>
      <c r="B44" s="1"/>
      <c r="C44" s="1"/>
      <c r="D44" s="1"/>
      <c r="E44" s="1"/>
      <c r="F44" s="3"/>
      <c r="G44" s="85"/>
      <c r="I44" s="5"/>
      <c r="J44" s="127">
        <v>-0.93508469767732105</v>
      </c>
      <c r="K44" s="100">
        <f t="shared" ref="K44:K47" si="20">$H$15</f>
        <v>4.4759375719270367E-6</v>
      </c>
      <c r="L44" s="129">
        <v>-5.0274456523461901E-2</v>
      </c>
      <c r="M44" s="107">
        <v>8.186890917586446E-5</v>
      </c>
      <c r="N44" s="8">
        <f t="shared" si="1"/>
        <v>8.7373847179233056E-4</v>
      </c>
      <c r="O44" s="134">
        <v>-0.880061582915876</v>
      </c>
      <c r="P44" s="111">
        <v>4.7829262347620125E-6</v>
      </c>
      <c r="Q44" s="84">
        <f t="shared" si="2"/>
        <v>3.836068328522611E-4</v>
      </c>
    </row>
    <row r="45" spans="1:17" ht="19.95" customHeight="1">
      <c r="A45" s="85"/>
      <c r="B45" s="1"/>
      <c r="C45" s="1"/>
      <c r="D45" s="1"/>
      <c r="E45" s="1"/>
      <c r="F45" s="3"/>
      <c r="G45" s="85"/>
      <c r="I45" s="5"/>
      <c r="J45" s="127">
        <v>-0.95463054720904605</v>
      </c>
      <c r="K45" s="100">
        <f t="shared" si="20"/>
        <v>4.4759375719270367E-6</v>
      </c>
      <c r="L45" s="129">
        <v>-4.29208955048044E-2</v>
      </c>
      <c r="M45" s="107">
        <v>8.186890917586446E-5</v>
      </c>
      <c r="N45" s="8">
        <f t="shared" si="1"/>
        <v>9.5560738096819506E-4</v>
      </c>
      <c r="O45" s="134">
        <v>-0.87786151946940905</v>
      </c>
      <c r="P45" s="111">
        <v>1.913170493904805E-5</v>
      </c>
      <c r="Q45" s="84">
        <f t="shared" si="2"/>
        <v>4.0273853779130913E-4</v>
      </c>
    </row>
    <row r="46" spans="1:17" ht="19.95" customHeight="1">
      <c r="A46" s="85"/>
      <c r="B46" s="1"/>
      <c r="C46" s="1"/>
      <c r="D46" s="1"/>
      <c r="E46" s="1"/>
      <c r="F46" s="3"/>
      <c r="G46" s="85"/>
      <c r="I46" s="5"/>
      <c r="J46" s="127">
        <v>-1.01742362465297</v>
      </c>
      <c r="K46" s="100">
        <f t="shared" si="20"/>
        <v>4.4759375719270367E-6</v>
      </c>
      <c r="L46" s="129">
        <v>-3.7144067590753997E-2</v>
      </c>
      <c r="M46" s="107">
        <v>8.186890917586446E-5</v>
      </c>
      <c r="N46" s="8">
        <f t="shared" si="1"/>
        <v>1.0374762901440595E-3</v>
      </c>
      <c r="O46" s="134">
        <v>-0.87379736189908697</v>
      </c>
      <c r="P46" s="111">
        <v>2.8961177683988182E-5</v>
      </c>
      <c r="Q46" s="84">
        <f t="shared" si="2"/>
        <v>4.316997154752973E-4</v>
      </c>
    </row>
    <row r="47" spans="1:17" ht="15" thickBot="1">
      <c r="A47" s="85"/>
      <c r="B47" s="1"/>
      <c r="C47" s="1"/>
      <c r="D47" s="1"/>
      <c r="E47" s="1"/>
      <c r="F47" s="3"/>
      <c r="G47" s="85"/>
      <c r="I47" s="5"/>
      <c r="J47" s="139">
        <v>-1.0378026042492801</v>
      </c>
      <c r="K47" s="138">
        <f t="shared" si="20"/>
        <v>4.4759375719270367E-6</v>
      </c>
      <c r="L47" s="130">
        <v>-3.2894904212285303E-2</v>
      </c>
      <c r="M47" s="108">
        <v>8.186890917586446E-5</v>
      </c>
      <c r="N47" s="46">
        <f t="shared" si="1"/>
        <v>1.119345199319924E-3</v>
      </c>
      <c r="O47" s="137">
        <v>-0.86741014534874294</v>
      </c>
      <c r="P47" s="113">
        <v>9.2620968266859145E-6</v>
      </c>
      <c r="Q47" s="92">
        <f t="shared" si="2"/>
        <v>4.4096181230198319E-4</v>
      </c>
    </row>
    <row r="48" spans="1:17">
      <c r="A48" s="85"/>
      <c r="B48" s="1"/>
      <c r="C48" s="1"/>
      <c r="D48" s="1"/>
      <c r="E48" s="1"/>
      <c r="F48" s="3"/>
      <c r="G48" s="85"/>
      <c r="J48" s="127">
        <v>-0.40809911045861003</v>
      </c>
      <c r="K48" s="99">
        <f>$H$7</f>
        <v>8.186890917586446E-5</v>
      </c>
      <c r="L48" s="129">
        <v>-1.6159844241518999</v>
      </c>
      <c r="M48" s="107">
        <v>4.4759375719270367E-6</v>
      </c>
      <c r="N48" s="8">
        <f>M48</f>
        <v>4.4759375719270367E-6</v>
      </c>
      <c r="O48" s="134">
        <v>-0.86693730995833695</v>
      </c>
      <c r="P48" s="111">
        <v>9.2620968266859145E-6</v>
      </c>
      <c r="Q48" s="84">
        <f t="shared" si="2"/>
        <v>4.5022390912866908E-4</v>
      </c>
    </row>
    <row r="49" spans="1:17">
      <c r="A49" s="85"/>
      <c r="B49" s="85"/>
      <c r="C49" s="85"/>
      <c r="D49" s="85"/>
      <c r="E49" s="85"/>
      <c r="F49" s="86"/>
      <c r="G49" s="85"/>
      <c r="J49" s="127">
        <v>-0.30055378624678902</v>
      </c>
      <c r="K49" s="99">
        <f t="shared" ref="K49:K52" si="21">$H$7</f>
        <v>8.186890917586446E-5</v>
      </c>
      <c r="L49" s="129">
        <v>-1.5933085352385601</v>
      </c>
      <c r="M49" s="107">
        <v>4.7829262347620125E-6</v>
      </c>
      <c r="N49" s="8">
        <f>N48+M49</f>
        <v>9.2588638066890484E-6</v>
      </c>
      <c r="O49" s="132">
        <v>-0.86608344442415497</v>
      </c>
      <c r="P49" s="111">
        <v>6.0307481564433577E-6</v>
      </c>
      <c r="Q49" s="84">
        <f t="shared" si="2"/>
        <v>4.5625465728511242E-4</v>
      </c>
    </row>
    <row r="50" spans="1:17">
      <c r="J50" s="127">
        <v>-0.33293472659151102</v>
      </c>
      <c r="K50" s="99">
        <f t="shared" si="21"/>
        <v>8.186890917586446E-5</v>
      </c>
      <c r="L50" s="129">
        <v>-1.54178522056977</v>
      </c>
      <c r="M50" s="107">
        <v>4.4759375719270367E-6</v>
      </c>
      <c r="N50" s="8">
        <f t="shared" ref="N50:N92" si="22">N49+M50</f>
        <v>1.3734801378616086E-5</v>
      </c>
      <c r="O50" s="132">
        <v>-0.85864030115498502</v>
      </c>
      <c r="P50" s="111">
        <v>4.7829262347620125E-6</v>
      </c>
      <c r="Q50" s="84">
        <f t="shared" si="2"/>
        <v>4.6103758351987443E-4</v>
      </c>
    </row>
    <row r="51" spans="1:17">
      <c r="J51" s="127">
        <v>-0.507617415266163</v>
      </c>
      <c r="K51" s="99">
        <f t="shared" si="21"/>
        <v>8.186890917586446E-5</v>
      </c>
      <c r="L51" s="129">
        <v>-1.5187264744445499</v>
      </c>
      <c r="M51" s="107">
        <v>6.0307481564433577E-6</v>
      </c>
      <c r="N51" s="8">
        <f t="shared" si="22"/>
        <v>1.9765549535059444E-5</v>
      </c>
      <c r="O51" s="132">
        <v>-0.85760370664754204</v>
      </c>
      <c r="P51" s="111">
        <v>5.4790294341779542E-5</v>
      </c>
      <c r="Q51" s="84">
        <f t="shared" si="2"/>
        <v>5.1582787786165398E-4</v>
      </c>
    </row>
    <row r="52" spans="1:17">
      <c r="J52" s="127">
        <v>-0.57566838247205099</v>
      </c>
      <c r="K52" s="99">
        <f t="shared" si="21"/>
        <v>8.186890917586446E-5</v>
      </c>
      <c r="L52" s="129">
        <v>-1.5110653335600699</v>
      </c>
      <c r="M52" s="107">
        <v>4.7829262347620125E-6</v>
      </c>
      <c r="N52" s="8">
        <f t="shared" si="22"/>
        <v>2.4548475769821458E-5</v>
      </c>
      <c r="O52" s="132">
        <v>-0.852133911047392</v>
      </c>
      <c r="P52" s="111">
        <v>6.0307481564433577E-6</v>
      </c>
      <c r="Q52" s="84">
        <f t="shared" si="2"/>
        <v>5.2185862601809732E-4</v>
      </c>
    </row>
    <row r="53" spans="1:17">
      <c r="J53" s="127">
        <v>-0.60890454569428498</v>
      </c>
      <c r="K53" s="100">
        <f>$H$8</f>
        <v>5.4790294341779542E-5</v>
      </c>
      <c r="L53" s="129">
        <v>-1.5015249567046101</v>
      </c>
      <c r="M53" s="107">
        <v>4.4759375719270367E-6</v>
      </c>
      <c r="N53" s="8">
        <f t="shared" si="22"/>
        <v>2.9024413341748495E-5</v>
      </c>
      <c r="O53" s="132">
        <v>-0.83924683975107595</v>
      </c>
      <c r="P53" s="111">
        <v>2.8961177683988182E-5</v>
      </c>
      <c r="Q53" s="84">
        <f t="shared" si="2"/>
        <v>5.5081980370208549E-4</v>
      </c>
    </row>
    <row r="54" spans="1:17">
      <c r="J54" s="127">
        <v>-0.61139425037464601</v>
      </c>
      <c r="K54" s="100">
        <f t="shared" ref="K54:K57" si="23">$H$8</f>
        <v>5.4790294341779542E-5</v>
      </c>
      <c r="L54" s="129">
        <v>-1.45941100482245</v>
      </c>
      <c r="M54" s="107">
        <v>4.7829262347620125E-6</v>
      </c>
      <c r="N54" s="8">
        <f t="shared" si="22"/>
        <v>3.380733957651051E-5</v>
      </c>
      <c r="O54" s="132">
        <v>-0.76398376917459598</v>
      </c>
      <c r="P54" s="111">
        <v>6.0307481564433577E-6</v>
      </c>
      <c r="Q54" s="84">
        <f t="shared" si="2"/>
        <v>5.5685055185852883E-4</v>
      </c>
    </row>
    <row r="55" spans="1:17">
      <c r="J55" s="127">
        <v>-0.62175530176750604</v>
      </c>
      <c r="K55" s="100">
        <f t="shared" si="23"/>
        <v>5.4790294341779542E-5</v>
      </c>
      <c r="L55" s="129">
        <v>-1.44661316301434</v>
      </c>
      <c r="M55" s="107">
        <v>6.0307481564433577E-6</v>
      </c>
      <c r="N55" s="8">
        <f t="shared" si="22"/>
        <v>3.9838087732953871E-5</v>
      </c>
      <c r="O55" s="132">
        <v>-0.74328588448951904</v>
      </c>
      <c r="P55" s="111">
        <v>9.2620968266859145E-6</v>
      </c>
      <c r="Q55" s="84">
        <f t="shared" si="2"/>
        <v>5.6611264868521472E-4</v>
      </c>
    </row>
    <row r="56" spans="1:17">
      <c r="J56" s="127">
        <v>-0.73087678870036699</v>
      </c>
      <c r="K56" s="100">
        <f t="shared" si="23"/>
        <v>5.4790294341779542E-5</v>
      </c>
      <c r="L56" s="129">
        <v>-1.4155346298543099</v>
      </c>
      <c r="M56" s="107">
        <v>9.2620968266859145E-6</v>
      </c>
      <c r="N56" s="8">
        <f t="shared" si="22"/>
        <v>4.9100184559639789E-5</v>
      </c>
      <c r="O56" s="132">
        <v>-0.73722221110165498</v>
      </c>
      <c r="P56" s="111">
        <v>1.456524493348622E-5</v>
      </c>
      <c r="Q56" s="84">
        <f t="shared" si="2"/>
        <v>5.8067789361870088E-4</v>
      </c>
    </row>
    <row r="57" spans="1:17">
      <c r="J57" s="127">
        <v>-0.85760370664754204</v>
      </c>
      <c r="K57" s="100">
        <f t="shared" si="23"/>
        <v>5.4790294341779542E-5</v>
      </c>
      <c r="L57" s="129">
        <v>-1.4098605233674499</v>
      </c>
      <c r="M57" s="107">
        <v>4.4759375719270367E-6</v>
      </c>
      <c r="N57" s="8">
        <f t="shared" si="22"/>
        <v>5.3576122131566826E-5</v>
      </c>
      <c r="O57" s="132">
        <v>-0.73087678870036699</v>
      </c>
      <c r="P57" s="111">
        <v>5.4790294341779542E-5</v>
      </c>
      <c r="Q57" s="84">
        <f t="shared" si="2"/>
        <v>6.3546818796048044E-4</v>
      </c>
    </row>
    <row r="58" spans="1:17">
      <c r="J58" s="127">
        <v>-0.87379736189908697</v>
      </c>
      <c r="K58" s="101">
        <f>$H$9</f>
        <v>2.8961177683988182E-5</v>
      </c>
      <c r="L58" s="129">
        <v>-1.4040674020461501</v>
      </c>
      <c r="M58" s="107">
        <v>4.7829262347620125E-6</v>
      </c>
      <c r="N58" s="8">
        <f t="shared" si="22"/>
        <v>5.835904836632884E-5</v>
      </c>
      <c r="O58" s="132">
        <v>-0.72664463447299199</v>
      </c>
      <c r="P58" s="111">
        <v>2.8961177683988182E-5</v>
      </c>
      <c r="Q58" s="84">
        <f t="shared" si="2"/>
        <v>6.6442936564446861E-4</v>
      </c>
    </row>
    <row r="59" spans="1:17">
      <c r="J59" s="127">
        <v>-0.72664463447299199</v>
      </c>
      <c r="K59" s="101">
        <f t="shared" ref="K59:K62" si="24">$H$9</f>
        <v>2.8961177683988182E-5</v>
      </c>
      <c r="L59" s="129">
        <v>-1.39705957858245</v>
      </c>
      <c r="M59" s="107">
        <v>9.2620968266859145E-6</v>
      </c>
      <c r="N59" s="8">
        <f t="shared" si="22"/>
        <v>6.7621145193014751E-5</v>
      </c>
      <c r="O59" s="132">
        <v>-0.62175530176750604</v>
      </c>
      <c r="P59" s="111">
        <v>5.4790294341779542E-5</v>
      </c>
      <c r="Q59" s="84">
        <f t="shared" si="2"/>
        <v>7.1921965998624816E-4</v>
      </c>
    </row>
    <row r="60" spans="1:17">
      <c r="J60" s="127">
        <v>-0.83924683975107595</v>
      </c>
      <c r="K60" s="101">
        <f t="shared" si="24"/>
        <v>2.8961177683988182E-5</v>
      </c>
      <c r="L60" s="129">
        <v>-1.3903865023058199</v>
      </c>
      <c r="M60" s="107">
        <v>6.0307481564433577E-6</v>
      </c>
      <c r="N60" s="8">
        <f t="shared" si="22"/>
        <v>7.3651893349458106E-5</v>
      </c>
      <c r="O60" s="132">
        <v>-0.61139425037464601</v>
      </c>
      <c r="P60" s="111">
        <v>5.4790294341779542E-5</v>
      </c>
      <c r="Q60" s="84">
        <f t="shared" si="2"/>
        <v>7.7400995432802772E-4</v>
      </c>
    </row>
    <row r="61" spans="1:17">
      <c r="J61" s="127">
        <v>-0.93442105488043803</v>
      </c>
      <c r="K61" s="101">
        <f t="shared" si="24"/>
        <v>2.8961177683988182E-5</v>
      </c>
      <c r="L61" s="129">
        <v>-1.3697058889090501</v>
      </c>
      <c r="M61" s="107">
        <v>4.4759375719270367E-6</v>
      </c>
      <c r="N61" s="8">
        <f t="shared" si="22"/>
        <v>7.8127830921385143E-5</v>
      </c>
      <c r="O61" s="132">
        <v>-0.60890454569428498</v>
      </c>
      <c r="P61" s="111">
        <v>5.4790294341779542E-5</v>
      </c>
      <c r="Q61" s="84">
        <f t="shared" si="2"/>
        <v>8.2880024866980727E-4</v>
      </c>
    </row>
    <row r="62" spans="1:17">
      <c r="J62" s="127">
        <v>-0.96162770513418505</v>
      </c>
      <c r="K62" s="101">
        <f t="shared" si="24"/>
        <v>2.8961177683988182E-5</v>
      </c>
      <c r="L62" s="129">
        <v>-1.3554720817138699</v>
      </c>
      <c r="M62" s="107">
        <v>6.0307481564433577E-6</v>
      </c>
      <c r="N62" s="8">
        <f t="shared" si="22"/>
        <v>8.4158579077828498E-5</v>
      </c>
      <c r="O62" s="132">
        <v>-0.60711654907790402</v>
      </c>
      <c r="P62" s="111">
        <v>9.2620968266859145E-6</v>
      </c>
      <c r="Q62" s="84">
        <f t="shared" si="2"/>
        <v>8.3806234549649316E-4</v>
      </c>
    </row>
    <row r="63" spans="1:17">
      <c r="J63" s="127">
        <v>-1.0149739394842601</v>
      </c>
      <c r="K63" s="100">
        <f>$H$10</f>
        <v>1.913170493904805E-5</v>
      </c>
      <c r="L63" s="129">
        <v>-1.34679148416887</v>
      </c>
      <c r="M63" s="107">
        <v>4.7829262347620125E-6</v>
      </c>
      <c r="N63" s="8">
        <f t="shared" si="22"/>
        <v>8.8941505312590505E-5</v>
      </c>
      <c r="O63" s="132">
        <v>-0.594744296136411</v>
      </c>
      <c r="P63" s="111">
        <v>1.456524493348622E-5</v>
      </c>
      <c r="Q63" s="84">
        <f t="shared" si="2"/>
        <v>8.5262759042997933E-4</v>
      </c>
    </row>
    <row r="64" spans="1:17">
      <c r="J64" s="127">
        <v>-0.87786151946940905</v>
      </c>
      <c r="K64" s="100">
        <f t="shared" ref="K64:K67" si="25">$H$10</f>
        <v>1.913170493904805E-5</v>
      </c>
      <c r="L64" s="129">
        <v>-1.33649520406745</v>
      </c>
      <c r="M64" s="107">
        <v>6.0307481564433577E-6</v>
      </c>
      <c r="N64" s="8">
        <f t="shared" si="22"/>
        <v>9.4972253469033859E-5</v>
      </c>
      <c r="O64" s="132">
        <v>-0.57566838247205099</v>
      </c>
      <c r="P64" s="111">
        <v>8.186890917586446E-5</v>
      </c>
      <c r="Q64" s="84">
        <f t="shared" si="2"/>
        <v>9.3449649960584383E-4</v>
      </c>
    </row>
    <row r="65" spans="10:17">
      <c r="J65" s="127">
        <v>-0.95762382913686805</v>
      </c>
      <c r="K65" s="100">
        <f t="shared" si="25"/>
        <v>1.913170493904805E-5</v>
      </c>
      <c r="L65" s="129">
        <v>-1.3299525647992401</v>
      </c>
      <c r="M65" s="107">
        <v>1.456524493348622E-5</v>
      </c>
      <c r="N65" s="8">
        <f t="shared" si="22"/>
        <v>1.0953749840252008E-4</v>
      </c>
      <c r="O65" s="132">
        <v>-0.55446738874831802</v>
      </c>
      <c r="P65" s="111">
        <v>1.913170493904805E-5</v>
      </c>
      <c r="Q65" s="84">
        <f t="shared" si="2"/>
        <v>9.5362820454489186E-4</v>
      </c>
    </row>
    <row r="66" spans="10:17">
      <c r="J66" s="127">
        <v>-1.08609960528423</v>
      </c>
      <c r="K66" s="100">
        <f t="shared" si="25"/>
        <v>1.913170493904805E-5</v>
      </c>
      <c r="L66" s="129">
        <v>-1.3136815365101799</v>
      </c>
      <c r="M66" s="107">
        <v>9.2620968266859145E-6</v>
      </c>
      <c r="N66" s="8">
        <f t="shared" si="22"/>
        <v>1.18799595229206E-4</v>
      </c>
      <c r="O66" s="132">
        <v>-0.53838948909377704</v>
      </c>
      <c r="P66" s="111">
        <v>1.456524493348622E-5</v>
      </c>
      <c r="Q66" s="84">
        <f t="shared" si="2"/>
        <v>9.6819344947837813E-4</v>
      </c>
    </row>
    <row r="67" spans="10:17">
      <c r="J67" s="127">
        <v>-1.1335720145786501</v>
      </c>
      <c r="K67" s="100">
        <f t="shared" si="25"/>
        <v>1.913170493904805E-5</v>
      </c>
      <c r="L67" s="128">
        <v>-1.2549909916947899</v>
      </c>
      <c r="M67" s="109">
        <v>1.456524493348622E-5</v>
      </c>
      <c r="N67" s="8">
        <f t="shared" si="22"/>
        <v>1.333648401626922E-4</v>
      </c>
      <c r="O67" s="132">
        <v>-0.53430087422217398</v>
      </c>
      <c r="P67" s="111">
        <v>9.2620968266859145E-6</v>
      </c>
      <c r="Q67" s="84">
        <f t="shared" si="2"/>
        <v>9.7745554630506402E-4</v>
      </c>
    </row>
    <row r="68" spans="10:17">
      <c r="J68" s="127">
        <v>-1.15956386726294</v>
      </c>
      <c r="K68" s="101">
        <f>$H$11</f>
        <v>1.456524493348622E-5</v>
      </c>
      <c r="L68" s="129">
        <v>-1.1964927592869701</v>
      </c>
      <c r="M68" s="107">
        <v>9.2620968266859145E-6</v>
      </c>
      <c r="N68" s="8">
        <f t="shared" si="22"/>
        <v>1.4262693698937812E-4</v>
      </c>
      <c r="O68" s="132">
        <v>-0.507617415266163</v>
      </c>
      <c r="P68" s="111">
        <v>8.186890917586446E-5</v>
      </c>
      <c r="Q68" s="84">
        <f t="shared" si="2"/>
        <v>1.0593244554809285E-3</v>
      </c>
    </row>
    <row r="69" spans="10:17">
      <c r="J69" s="127">
        <v>-0.95755362133238497</v>
      </c>
      <c r="K69" s="101">
        <f t="shared" ref="K69:K72" si="26">$H$11</f>
        <v>1.456524493348622E-5</v>
      </c>
      <c r="L69" s="128">
        <v>-1.15956386726294</v>
      </c>
      <c r="M69" s="109">
        <v>1.456524493348622E-5</v>
      </c>
      <c r="N69" s="8">
        <f t="shared" si="22"/>
        <v>1.5719218192286434E-4</v>
      </c>
      <c r="O69" s="132">
        <v>-0.487347961436076</v>
      </c>
      <c r="P69" s="111">
        <v>1.913170493904805E-5</v>
      </c>
      <c r="Q69" s="84">
        <f t="shared" ref="Q69:Q92" si="27">P69+Q68</f>
        <v>1.0784561604199766E-3</v>
      </c>
    </row>
    <row r="70" spans="10:17">
      <c r="J70" s="127">
        <v>-1.0694872179174399</v>
      </c>
      <c r="K70" s="101">
        <f t="shared" si="26"/>
        <v>1.456524493348622E-5</v>
      </c>
      <c r="L70" s="129">
        <v>-1.1335720145786501</v>
      </c>
      <c r="M70" s="107">
        <v>1.913170493904805E-5</v>
      </c>
      <c r="N70" s="8">
        <f t="shared" si="22"/>
        <v>1.763238868619124E-4</v>
      </c>
      <c r="O70" s="134">
        <v>-0.47387612178955302</v>
      </c>
      <c r="P70" s="111">
        <v>1.456524493348622E-5</v>
      </c>
      <c r="Q70" s="84">
        <f t="shared" si="27"/>
        <v>1.0930214053534628E-3</v>
      </c>
    </row>
    <row r="71" spans="10:17">
      <c r="J71" s="127">
        <v>-1.2549909916947899</v>
      </c>
      <c r="K71" s="104">
        <f t="shared" si="26"/>
        <v>1.456524493348622E-5</v>
      </c>
      <c r="L71" s="129">
        <v>-1.0954862844262101</v>
      </c>
      <c r="M71" s="107">
        <v>9.2620968266859145E-6</v>
      </c>
      <c r="N71" s="8">
        <f t="shared" si="22"/>
        <v>1.8558598368859832E-4</v>
      </c>
      <c r="O71" s="134">
        <v>-0.45902054838144102</v>
      </c>
      <c r="P71" s="111">
        <v>1.913170493904805E-5</v>
      </c>
      <c r="Q71" s="84">
        <f t="shared" si="27"/>
        <v>1.1121531102925109E-3</v>
      </c>
    </row>
    <row r="72" spans="10:17">
      <c r="J72" s="127">
        <v>-1.3299525647992401</v>
      </c>
      <c r="K72" s="101">
        <f t="shared" si="26"/>
        <v>1.456524493348622E-5</v>
      </c>
      <c r="L72" s="128">
        <v>-1.08609960528423</v>
      </c>
      <c r="M72" s="109">
        <v>1.913170493904805E-5</v>
      </c>
      <c r="N72" s="8">
        <f t="shared" si="22"/>
        <v>2.0471768862764637E-4</v>
      </c>
      <c r="O72" s="134">
        <v>-0.40809911045861003</v>
      </c>
      <c r="P72" s="111">
        <v>8.186890917586446E-5</v>
      </c>
      <c r="Q72" s="84">
        <f t="shared" si="27"/>
        <v>1.1940220194683754E-3</v>
      </c>
    </row>
    <row r="73" spans="10:17">
      <c r="J73" s="127">
        <v>-1.3136815365101799</v>
      </c>
      <c r="K73" s="102">
        <f>$H$12</f>
        <v>9.2620968266859145E-6</v>
      </c>
      <c r="L73" s="129">
        <v>-1.0694872179174399</v>
      </c>
      <c r="M73" s="107">
        <v>1.456524493348622E-5</v>
      </c>
      <c r="N73" s="8">
        <f t="shared" si="22"/>
        <v>2.1928293356113259E-4</v>
      </c>
      <c r="O73" s="134">
        <v>-0.35548426357438501</v>
      </c>
      <c r="P73" s="111">
        <v>2.8961177683988182E-5</v>
      </c>
      <c r="Q73" s="84">
        <f t="shared" si="27"/>
        <v>1.2229831971523636E-3</v>
      </c>
    </row>
    <row r="74" spans="10:17">
      <c r="J74" s="127">
        <v>-1.0954862844262101</v>
      </c>
      <c r="K74" s="102">
        <f t="shared" ref="K74:K77" si="28">$H$12</f>
        <v>9.2620968266859145E-6</v>
      </c>
      <c r="L74" s="128">
        <v>-1.0149739394842601</v>
      </c>
      <c r="M74" s="109">
        <v>1.913170493904805E-5</v>
      </c>
      <c r="N74" s="8">
        <f t="shared" si="22"/>
        <v>2.3841463850018065E-4</v>
      </c>
      <c r="O74" s="134">
        <v>-0.35022537941759202</v>
      </c>
      <c r="P74" s="111">
        <v>1.456524493348622E-5</v>
      </c>
      <c r="Q74" s="84">
        <f t="shared" si="27"/>
        <v>1.2375484420858499E-3</v>
      </c>
    </row>
    <row r="75" spans="10:17">
      <c r="J75" s="127">
        <v>-1.1964927592869701</v>
      </c>
      <c r="K75" s="102">
        <f t="shared" si="28"/>
        <v>9.2620968266859145E-6</v>
      </c>
      <c r="L75" s="128">
        <v>-0.96162770513418505</v>
      </c>
      <c r="M75" s="109">
        <v>2.8961177683988182E-5</v>
      </c>
      <c r="N75" s="8">
        <f t="shared" si="22"/>
        <v>2.6737581618416884E-4</v>
      </c>
      <c r="O75" s="134">
        <v>-0.33293472659151102</v>
      </c>
      <c r="P75" s="111">
        <v>8.186890917586446E-5</v>
      </c>
      <c r="Q75" s="84">
        <f t="shared" si="27"/>
        <v>1.3194173512617144E-3</v>
      </c>
    </row>
    <row r="76" spans="10:17">
      <c r="J76" s="127">
        <v>-1.39705957858245</v>
      </c>
      <c r="K76" s="102">
        <f t="shared" si="28"/>
        <v>9.2620968266859145E-6</v>
      </c>
      <c r="L76" s="128">
        <v>-0.95762382913686805</v>
      </c>
      <c r="M76" s="109">
        <v>1.913170493904805E-5</v>
      </c>
      <c r="N76" s="8">
        <f t="shared" si="22"/>
        <v>2.8650752112321687E-4</v>
      </c>
      <c r="O76" s="134">
        <v>-0.30055378624678902</v>
      </c>
      <c r="P76" s="111">
        <v>8.186890917586446E-5</v>
      </c>
      <c r="Q76" s="84">
        <f t="shared" si="27"/>
        <v>1.4012862604375789E-3</v>
      </c>
    </row>
    <row r="77" spans="10:17">
      <c r="J77" s="127">
        <v>-1.4155346298543099</v>
      </c>
      <c r="K77" s="102">
        <f t="shared" si="28"/>
        <v>9.2620968266859145E-6</v>
      </c>
      <c r="L77" s="129">
        <v>-0.95755362133238497</v>
      </c>
      <c r="M77" s="107">
        <v>1.456524493348622E-5</v>
      </c>
      <c r="N77" s="8">
        <f t="shared" si="22"/>
        <v>3.0107276605670309E-4</v>
      </c>
      <c r="O77" s="134">
        <v>-0.28756620826595902</v>
      </c>
      <c r="P77" s="111">
        <v>1.913170493904805E-5</v>
      </c>
      <c r="Q77" s="84">
        <f t="shared" si="27"/>
        <v>1.4204179653766269E-3</v>
      </c>
    </row>
    <row r="78" spans="10:17">
      <c r="J78" s="127">
        <v>-1.3903865023058199</v>
      </c>
      <c r="K78" s="103">
        <f>$H$13</f>
        <v>6.0307481564433577E-6</v>
      </c>
      <c r="L78" s="128">
        <v>-0.93442105488043803</v>
      </c>
      <c r="M78" s="109">
        <v>2.8961177683988182E-5</v>
      </c>
      <c r="N78" s="8">
        <f t="shared" si="22"/>
        <v>3.3003394374069126E-4</v>
      </c>
      <c r="O78" s="134">
        <v>-0.25342773229893001</v>
      </c>
      <c r="P78" s="111">
        <v>2.8961177683988182E-5</v>
      </c>
      <c r="Q78" s="84">
        <f t="shared" si="27"/>
        <v>1.4493791430606152E-3</v>
      </c>
    </row>
    <row r="79" spans="10:17">
      <c r="J79" s="127">
        <v>-1.33649520406745</v>
      </c>
      <c r="K79" s="103">
        <f t="shared" ref="K79:K82" si="29">$H$13</f>
        <v>6.0307481564433577E-6</v>
      </c>
      <c r="L79" s="128">
        <v>-0.87786151946940905</v>
      </c>
      <c r="M79" s="109">
        <v>1.913170493904805E-5</v>
      </c>
      <c r="N79" s="8">
        <f t="shared" si="22"/>
        <v>3.4916564867973929E-4</v>
      </c>
      <c r="O79" s="134">
        <v>-0.19499230371822199</v>
      </c>
      <c r="P79" s="111">
        <v>1.913170493904805E-5</v>
      </c>
      <c r="Q79" s="84">
        <f t="shared" si="27"/>
        <v>1.4685108479996632E-3</v>
      </c>
    </row>
    <row r="80" spans="10:17">
      <c r="J80" s="127">
        <v>-1.3554720817138699</v>
      </c>
      <c r="K80" s="103">
        <f t="shared" si="29"/>
        <v>6.0307481564433577E-6</v>
      </c>
      <c r="L80" s="128">
        <v>-0.87379736189908697</v>
      </c>
      <c r="M80" s="109">
        <v>2.8961177683988182E-5</v>
      </c>
      <c r="N80" s="8">
        <f t="shared" si="22"/>
        <v>3.7812682636372745E-4</v>
      </c>
      <c r="O80" s="134">
        <v>-0.17348750856818501</v>
      </c>
      <c r="P80" s="111">
        <v>2.8961177683988182E-5</v>
      </c>
      <c r="Q80" s="84">
        <f t="shared" si="27"/>
        <v>1.4974720256836515E-3</v>
      </c>
    </row>
    <row r="81" spans="10:17">
      <c r="J81" s="127">
        <v>-1.44661316301434</v>
      </c>
      <c r="K81" s="103">
        <f t="shared" si="29"/>
        <v>6.0307481564433577E-6</v>
      </c>
      <c r="L81" s="128">
        <v>-0.85760370664754204</v>
      </c>
      <c r="M81" s="109">
        <v>5.4790294341779542E-5</v>
      </c>
      <c r="N81" s="8">
        <f t="shared" si="22"/>
        <v>4.3291712070550701E-4</v>
      </c>
      <c r="O81" s="134">
        <v>-0.138869259738196</v>
      </c>
      <c r="P81" s="111">
        <v>5.4790294341779542E-5</v>
      </c>
      <c r="Q81" s="84">
        <f t="shared" si="27"/>
        <v>1.5522623200254311E-3</v>
      </c>
    </row>
    <row r="82" spans="10:17">
      <c r="J82" s="127">
        <v>-1.5187264744445499</v>
      </c>
      <c r="K82" s="103">
        <f t="shared" si="29"/>
        <v>6.0307481564433577E-6</v>
      </c>
      <c r="L82" s="128">
        <v>-0.83924683975107595</v>
      </c>
      <c r="M82" s="109">
        <v>2.8961177683988182E-5</v>
      </c>
      <c r="N82" s="8">
        <f t="shared" si="22"/>
        <v>4.6187829838949517E-4</v>
      </c>
      <c r="O82" s="134">
        <v>-0.13674607395247301</v>
      </c>
      <c r="P82" s="111">
        <v>2.8961177683988182E-5</v>
      </c>
      <c r="Q82" s="84">
        <f t="shared" si="27"/>
        <v>1.5812234977094193E-3</v>
      </c>
    </row>
    <row r="83" spans="10:17">
      <c r="J83" s="127">
        <v>-1.45941100482245</v>
      </c>
      <c r="K83" s="102">
        <f>$H$14</f>
        <v>4.7829262347620125E-6</v>
      </c>
      <c r="L83" s="128">
        <v>-0.73087678870036699</v>
      </c>
      <c r="M83" s="109">
        <v>5.4790294341779542E-5</v>
      </c>
      <c r="N83" s="8">
        <f t="shared" si="22"/>
        <v>5.1666859273127473E-4</v>
      </c>
      <c r="O83" s="134">
        <v>-0.106449880525208</v>
      </c>
      <c r="P83" s="111">
        <v>5.4790294341779542E-5</v>
      </c>
      <c r="Q83" s="84">
        <f t="shared" si="27"/>
        <v>1.6360137920511989E-3</v>
      </c>
    </row>
    <row r="84" spans="10:17">
      <c r="J84" s="127">
        <v>-1.34679148416887</v>
      </c>
      <c r="K84" s="102">
        <f t="shared" ref="K84:K87" si="30">$H$14</f>
        <v>4.7829262347620125E-6</v>
      </c>
      <c r="L84" s="128">
        <v>-0.72664463447299199</v>
      </c>
      <c r="M84" s="109">
        <v>2.8961177683988182E-5</v>
      </c>
      <c r="N84" s="8">
        <f t="shared" si="22"/>
        <v>5.4562977041526289E-4</v>
      </c>
      <c r="O84" s="134">
        <v>-0.105331511499865</v>
      </c>
      <c r="P84" s="111">
        <v>2.8961177683988182E-5</v>
      </c>
      <c r="Q84" s="84">
        <f t="shared" si="27"/>
        <v>1.6649749697351872E-3</v>
      </c>
    </row>
    <row r="85" spans="10:17">
      <c r="J85" s="127">
        <v>-1.4040674020461501</v>
      </c>
      <c r="K85" s="102">
        <f t="shared" si="30"/>
        <v>4.7829262347620125E-6</v>
      </c>
      <c r="L85" s="128">
        <v>-0.62175530176750604</v>
      </c>
      <c r="M85" s="109">
        <v>5.4790294341779542E-5</v>
      </c>
      <c r="N85" s="8">
        <f t="shared" si="22"/>
        <v>6.0042006475704245E-4</v>
      </c>
      <c r="O85" s="134">
        <v>-8.7851920917804999E-2</v>
      </c>
      <c r="P85" s="111">
        <v>5.4790294341779542E-5</v>
      </c>
      <c r="Q85" s="84">
        <f t="shared" si="27"/>
        <v>1.7197652640769667E-3</v>
      </c>
    </row>
    <row r="86" spans="10:17">
      <c r="J86" s="127">
        <v>-1.5110653335600699</v>
      </c>
      <c r="K86" s="102">
        <f t="shared" si="30"/>
        <v>4.7829262347620125E-6</v>
      </c>
      <c r="L86" s="128">
        <v>-0.61139425037464601</v>
      </c>
      <c r="M86" s="109">
        <v>5.4790294341779542E-5</v>
      </c>
      <c r="N86" s="8">
        <f t="shared" si="22"/>
        <v>6.55210359098822E-4</v>
      </c>
      <c r="O86" s="134">
        <v>-7.1294054990817701E-2</v>
      </c>
      <c r="P86" s="111">
        <v>5.4790294341779542E-5</v>
      </c>
      <c r="Q86" s="84">
        <f t="shared" si="27"/>
        <v>1.7745555584187463E-3</v>
      </c>
    </row>
    <row r="87" spans="10:17">
      <c r="J87" s="127">
        <v>-1.5933085352385601</v>
      </c>
      <c r="K87" s="102">
        <f t="shared" si="30"/>
        <v>4.7829262347620125E-6</v>
      </c>
      <c r="L87" s="128">
        <v>-0.60890454569428498</v>
      </c>
      <c r="M87" s="109">
        <v>5.4790294341779542E-5</v>
      </c>
      <c r="N87" s="8">
        <f t="shared" si="22"/>
        <v>7.1000065344060156E-4</v>
      </c>
      <c r="O87" s="134">
        <v>-6.1932834013367202E-2</v>
      </c>
      <c r="P87" s="111">
        <v>8.186890917586446E-5</v>
      </c>
      <c r="Q87" s="84">
        <f t="shared" si="27"/>
        <v>1.8564244675946108E-3</v>
      </c>
    </row>
    <row r="88" spans="10:17">
      <c r="J88" s="127">
        <v>-1.5015249567046101</v>
      </c>
      <c r="K88" s="100">
        <f>$H$15</f>
        <v>4.4759375719270367E-6</v>
      </c>
      <c r="L88" s="128">
        <v>-0.57566838247205099</v>
      </c>
      <c r="M88" s="109">
        <v>8.186890917586446E-5</v>
      </c>
      <c r="N88" s="8">
        <f t="shared" si="22"/>
        <v>7.9186956261646606E-4</v>
      </c>
      <c r="O88" s="134">
        <v>-5.6866824741149298E-2</v>
      </c>
      <c r="P88" s="111">
        <v>5.4790294341779542E-5</v>
      </c>
      <c r="Q88" s="84">
        <f t="shared" si="27"/>
        <v>1.9112147619363903E-3</v>
      </c>
    </row>
    <row r="89" spans="10:17">
      <c r="J89" s="127">
        <v>-1.3697058889090501</v>
      </c>
      <c r="K89" s="100">
        <f t="shared" ref="K89:K92" si="31">$H$15</f>
        <v>4.4759375719270367E-6</v>
      </c>
      <c r="L89" s="128">
        <v>-0.507617415266163</v>
      </c>
      <c r="M89" s="109">
        <v>8.186890917586446E-5</v>
      </c>
      <c r="N89" s="8">
        <f t="shared" si="22"/>
        <v>8.7373847179233056E-4</v>
      </c>
      <c r="O89" s="134">
        <v>-5.0274456523461901E-2</v>
      </c>
      <c r="P89" s="111">
        <v>8.186890917586446E-5</v>
      </c>
      <c r="Q89" s="84">
        <f t="shared" si="27"/>
        <v>1.9930836711122548E-3</v>
      </c>
    </row>
    <row r="90" spans="10:17">
      <c r="J90" s="127">
        <v>-1.4098605233674499</v>
      </c>
      <c r="K90" s="100">
        <f t="shared" si="31"/>
        <v>4.4759375719270367E-6</v>
      </c>
      <c r="L90" s="129">
        <v>-0.40809911045861003</v>
      </c>
      <c r="M90" s="107">
        <v>8.186890917586446E-5</v>
      </c>
      <c r="N90" s="8">
        <f t="shared" si="22"/>
        <v>9.5560738096819506E-4</v>
      </c>
      <c r="O90" s="134">
        <v>-4.29208955048044E-2</v>
      </c>
      <c r="P90" s="111">
        <v>8.186890917586446E-5</v>
      </c>
      <c r="Q90" s="84">
        <f t="shared" si="27"/>
        <v>2.0749525802881193E-3</v>
      </c>
    </row>
    <row r="91" spans="10:17">
      <c r="J91" s="127">
        <v>-1.54178522056977</v>
      </c>
      <c r="K91" s="100">
        <f t="shared" si="31"/>
        <v>4.4759375719270367E-6</v>
      </c>
      <c r="L91" s="128">
        <v>-0.33293472659151102</v>
      </c>
      <c r="M91" s="109">
        <v>8.186890917586446E-5</v>
      </c>
      <c r="N91" s="8">
        <f t="shared" si="22"/>
        <v>1.0374762901440595E-3</v>
      </c>
      <c r="O91" s="134">
        <v>-3.7144067590753997E-2</v>
      </c>
      <c r="P91" s="111">
        <v>8.186890917586446E-5</v>
      </c>
      <c r="Q91" s="84">
        <f t="shared" si="27"/>
        <v>2.1568214894639838E-3</v>
      </c>
    </row>
    <row r="92" spans="10:17" ht="15" thickBot="1">
      <c r="J92" s="127">
        <v>-1.6159844241518999</v>
      </c>
      <c r="K92" s="105">
        <f t="shared" si="31"/>
        <v>4.4759375719270367E-6</v>
      </c>
      <c r="L92" s="131">
        <v>-0.30055378624678902</v>
      </c>
      <c r="M92" s="110">
        <v>8.186890917586446E-5</v>
      </c>
      <c r="N92" s="88">
        <f t="shared" si="22"/>
        <v>1.119345199319924E-3</v>
      </c>
      <c r="O92" s="168">
        <v>-3.2894904212285303E-2</v>
      </c>
      <c r="P92" s="169">
        <v>8.186890917586446E-5</v>
      </c>
      <c r="Q92" s="89">
        <f t="shared" si="27"/>
        <v>2.2386903986398483E-3</v>
      </c>
    </row>
    <row r="93" spans="10:17" ht="15" thickTop="1"/>
  </sheetData>
  <sortState ref="O3:P92">
    <sortCondition ref="O3:O92"/>
  </sortState>
  <mergeCells count="7">
    <mergeCell ref="E19:G19"/>
    <mergeCell ref="C1:H1"/>
    <mergeCell ref="L1:M1"/>
    <mergeCell ref="O1:P1"/>
    <mergeCell ref="C3:D4"/>
    <mergeCell ref="E5:G5"/>
    <mergeCell ref="C18:D18"/>
  </mergeCells>
  <pageMargins left="0.7" right="0.7" top="0.75" bottom="0.75" header="0.3" footer="0.3"/>
  <pageSetup paperSize="3" scale="85" orientation="landscape" r:id="rId1"/>
  <headerFooter>
    <oddHeader>&amp;R&amp;D</oddHeader>
    <oddFooter>&amp;L&amp;F    &amp;A</oddFooter>
  </headerFooter>
  <ignoredErrors>
    <ignoredError sqref="D7 D9 D11 D13 D15 D21 D23 D25 D27 D2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10" zoomScale="90" zoomScaleNormal="90" workbookViewId="0">
      <selection activeCell="A10" sqref="A10"/>
    </sheetView>
  </sheetViews>
  <sheetFormatPr defaultRowHeight="14.4"/>
  <cols>
    <col min="1" max="1" width="4.77734375" customWidth="1"/>
    <col min="2" max="2" width="6.77734375" customWidth="1"/>
    <col min="4" max="5" width="10.77734375" customWidth="1"/>
    <col min="6" max="6" width="12.33203125" style="2" customWidth="1"/>
    <col min="7" max="7" width="10.77734375" customWidth="1"/>
    <col min="8" max="8" width="12.77734375" style="4" customWidth="1"/>
    <col min="9" max="9" width="10.77734375" style="4" customWidth="1"/>
    <col min="10" max="10" width="8.77734375" style="19" customWidth="1"/>
    <col min="11" max="11" width="12.77734375" style="14" customWidth="1"/>
    <col min="12" max="12" width="8.77734375" style="19" customWidth="1"/>
    <col min="13" max="13" width="12" style="12" customWidth="1"/>
    <col min="14" max="14" width="12.77734375" customWidth="1"/>
    <col min="15" max="15" width="8.77734375" style="19" customWidth="1"/>
    <col min="16" max="16" width="12" style="12" bestFit="1" customWidth="1"/>
    <col min="17" max="17" width="12.77734375" style="9" customWidth="1"/>
  </cols>
  <sheetData>
    <row r="1" spans="1:17" ht="46.8" customHeight="1" thickBot="1">
      <c r="C1" s="158" t="s">
        <v>24</v>
      </c>
      <c r="D1" s="158"/>
      <c r="E1" s="158"/>
      <c r="F1" s="158"/>
      <c r="G1" s="158"/>
      <c r="H1" s="158"/>
      <c r="J1" s="52" t="s">
        <v>13</v>
      </c>
      <c r="L1" s="159" t="s">
        <v>34</v>
      </c>
      <c r="M1" s="160"/>
      <c r="O1" s="159" t="s">
        <v>35</v>
      </c>
      <c r="P1" s="160"/>
    </row>
    <row r="2" spans="1:17" ht="18.600000000000001" thickBot="1">
      <c r="C2" s="55" t="s">
        <v>14</v>
      </c>
      <c r="I2" s="6"/>
      <c r="J2" s="23" t="s">
        <v>9</v>
      </c>
      <c r="K2" s="24" t="s">
        <v>10</v>
      </c>
      <c r="L2" s="42" t="s">
        <v>9</v>
      </c>
      <c r="M2" s="43" t="s">
        <v>12</v>
      </c>
      <c r="N2" s="25" t="s">
        <v>11</v>
      </c>
      <c r="O2" s="44" t="s">
        <v>9</v>
      </c>
      <c r="P2" s="43" t="s">
        <v>12</v>
      </c>
      <c r="Q2" s="26" t="s">
        <v>11</v>
      </c>
    </row>
    <row r="3" spans="1:17" ht="15" thickTop="1">
      <c r="C3" s="161" t="s">
        <v>16</v>
      </c>
      <c r="D3" s="162"/>
      <c r="J3" s="27">
        <v>2.19</v>
      </c>
      <c r="K3" s="15">
        <f t="shared" ref="K3:K14" si="0">$H$7</f>
        <v>2.9134401629921394E-5</v>
      </c>
      <c r="L3" s="20">
        <v>0.79</v>
      </c>
      <c r="M3" s="13">
        <v>8.058333057276145E-6</v>
      </c>
      <c r="N3" s="8">
        <f>M3</f>
        <v>8.058333057276145E-6</v>
      </c>
      <c r="O3" s="18">
        <v>0.79</v>
      </c>
      <c r="P3" s="11">
        <v>8.058333057276145E-6</v>
      </c>
      <c r="Q3" s="28">
        <f>P3</f>
        <v>8.058333057276145E-6</v>
      </c>
    </row>
    <row r="4" spans="1:17" ht="16.05" customHeight="1">
      <c r="B4" s="10"/>
      <c r="C4" s="162"/>
      <c r="D4" s="162"/>
      <c r="E4" s="81" t="s">
        <v>17</v>
      </c>
      <c r="F4" s="57" t="s">
        <v>18</v>
      </c>
      <c r="G4" s="57" t="s">
        <v>21</v>
      </c>
      <c r="H4" s="72" t="s">
        <v>22</v>
      </c>
      <c r="J4" s="27">
        <v>1.64</v>
      </c>
      <c r="K4" s="15">
        <f t="shared" si="0"/>
        <v>2.9134401629921394E-5</v>
      </c>
      <c r="L4" s="20">
        <v>0.91</v>
      </c>
      <c r="M4" s="13">
        <v>1.1785113019775797E-5</v>
      </c>
      <c r="N4" s="8">
        <f>M4+N3</f>
        <v>1.9843446077051944E-5</v>
      </c>
      <c r="O4" s="18">
        <v>0.79</v>
      </c>
      <c r="P4" s="11">
        <v>9.5967535696893313E-6</v>
      </c>
      <c r="Q4" s="28">
        <f>P4+Q3</f>
        <v>1.7655086626965475E-5</v>
      </c>
    </row>
    <row r="5" spans="1:17" ht="16.05" customHeight="1">
      <c r="C5" s="58" t="s">
        <v>23</v>
      </c>
      <c r="D5" s="76" t="s">
        <v>15</v>
      </c>
      <c r="E5" s="163" t="s">
        <v>0</v>
      </c>
      <c r="F5" s="164"/>
      <c r="G5" s="165"/>
      <c r="H5" s="72" t="s">
        <v>19</v>
      </c>
      <c r="J5" s="27">
        <v>1.73</v>
      </c>
      <c r="K5" s="15">
        <f t="shared" si="0"/>
        <v>2.9134401629921394E-5</v>
      </c>
      <c r="L5" s="20">
        <v>1.03</v>
      </c>
      <c r="M5" s="13">
        <v>8.058333057276145E-6</v>
      </c>
      <c r="N5" s="8">
        <f t="shared" ref="N5:N38" si="1">M5+N4</f>
        <v>2.7901779134328089E-5</v>
      </c>
      <c r="O5" s="18">
        <v>0.79</v>
      </c>
      <c r="P5" s="11">
        <v>9.5967535696893313E-6</v>
      </c>
      <c r="Q5" s="28">
        <f t="shared" ref="Q5:Q68" si="2">P5+Q4</f>
        <v>2.7251840196654804E-5</v>
      </c>
    </row>
    <row r="6" spans="1:17" ht="16.05" customHeight="1">
      <c r="C6" s="77" t="s">
        <v>2</v>
      </c>
      <c r="D6" s="59">
        <f>1/1000</f>
        <v>1E-3</v>
      </c>
      <c r="E6" s="74">
        <f>10^(LOG($D7)+0.5*(LOG($D6)-LOG($D7)))*1000</f>
        <v>0.63245553203367577</v>
      </c>
      <c r="F6" s="68"/>
      <c r="G6" s="71"/>
      <c r="H6" s="70"/>
      <c r="J6" s="27">
        <v>1.45</v>
      </c>
      <c r="K6" s="15">
        <f t="shared" si="0"/>
        <v>2.9134401629921394E-5</v>
      </c>
      <c r="L6" s="20">
        <v>1.07</v>
      </c>
      <c r="M6" s="13">
        <v>2.9134401629921391E-5</v>
      </c>
      <c r="N6" s="8">
        <f t="shared" si="1"/>
        <v>5.7036180764249476E-5</v>
      </c>
      <c r="O6" s="18">
        <v>0.86</v>
      </c>
      <c r="P6" s="11">
        <v>9.5967535696893313E-6</v>
      </c>
      <c r="Q6" s="28">
        <f t="shared" si="2"/>
        <v>3.6848593766344134E-5</v>
      </c>
    </row>
    <row r="7" spans="1:17" ht="16.05" customHeight="1">
      <c r="C7" s="77" t="s">
        <v>3</v>
      </c>
      <c r="D7" s="59">
        <f>1/2500</f>
        <v>4.0000000000000002E-4</v>
      </c>
      <c r="E7" s="75">
        <f>10^(LOG($D8)+0.5*(LOG($D7)-LOG($D8)))*1000</f>
        <v>0.28284271247461906</v>
      </c>
      <c r="F7" s="69">
        <f>10^(LOG($D7)+0.5*(LOG($D6)-LOG($D7)))*1000</f>
        <v>0.63245553203367577</v>
      </c>
      <c r="G7" s="69">
        <f>F7-E7</f>
        <v>0.34961281955905671</v>
      </c>
      <c r="H7" s="73">
        <f>G7/12/1000</f>
        <v>2.9134401629921394E-5</v>
      </c>
      <c r="J7" s="27">
        <v>1.4</v>
      </c>
      <c r="K7" s="15">
        <f t="shared" si="0"/>
        <v>2.9134401629921394E-5</v>
      </c>
      <c r="L7" s="20">
        <v>1.07</v>
      </c>
      <c r="M7" s="13">
        <v>8.058333057276145E-6</v>
      </c>
      <c r="N7" s="8">
        <f t="shared" si="1"/>
        <v>6.5094513821525621E-5</v>
      </c>
      <c r="O7" s="18">
        <v>0.87</v>
      </c>
      <c r="P7" s="11">
        <v>1.0867581480824902E-5</v>
      </c>
      <c r="Q7" s="28">
        <f t="shared" si="2"/>
        <v>4.7716175247169033E-5</v>
      </c>
    </row>
    <row r="8" spans="1:17" ht="16.05" customHeight="1">
      <c r="C8" s="77" t="s">
        <v>4</v>
      </c>
      <c r="D8" s="59">
        <f>1/5000</f>
        <v>2.0000000000000001E-4</v>
      </c>
      <c r="E8" s="75">
        <f t="shared" ref="E8:E9" si="3">10^(LOG($D9)+0.5*(LOG($D8)-LOG($D9)))*1000</f>
        <v>0.1414213562373095</v>
      </c>
      <c r="F8" s="59">
        <f t="shared" ref="F8:F9" si="4">10^(LOG($D8)+0.5*(LOG($D7)-LOG($D8)))*1000</f>
        <v>0.28284271247461906</v>
      </c>
      <c r="G8" s="59">
        <f t="shared" ref="G8:G9" si="5">F8-E8</f>
        <v>0.14142135623730956</v>
      </c>
      <c r="H8" s="73">
        <f t="shared" ref="H8:H9" si="6">G8/12/1000</f>
        <v>1.1785113019775797E-5</v>
      </c>
      <c r="J8" s="27">
        <v>1.62</v>
      </c>
      <c r="K8" s="15">
        <f t="shared" si="0"/>
        <v>2.9134401629921394E-5</v>
      </c>
      <c r="L8" s="20">
        <v>1.08</v>
      </c>
      <c r="M8" s="13">
        <v>8.058333057276145E-6</v>
      </c>
      <c r="N8" s="8">
        <f t="shared" si="1"/>
        <v>7.3152846878801766E-5</v>
      </c>
      <c r="O8" s="18">
        <v>0.88</v>
      </c>
      <c r="P8" s="11">
        <v>1.0867581480824902E-5</v>
      </c>
      <c r="Q8" s="28">
        <f t="shared" si="2"/>
        <v>5.8583756727993938E-5</v>
      </c>
    </row>
    <row r="9" spans="1:17" ht="16.05" customHeight="1">
      <c r="C9" s="77" t="s">
        <v>5</v>
      </c>
      <c r="D9" s="59">
        <f>1/10000</f>
        <v>1E-4</v>
      </c>
      <c r="E9" s="75">
        <f t="shared" si="3"/>
        <v>4.4721359549995766E-2</v>
      </c>
      <c r="F9" s="59">
        <f t="shared" si="4"/>
        <v>0.1414213562373095</v>
      </c>
      <c r="G9" s="59">
        <f t="shared" si="5"/>
        <v>9.6699996687313744E-2</v>
      </c>
      <c r="H9" s="73">
        <f t="shared" si="6"/>
        <v>8.058333057276145E-6</v>
      </c>
      <c r="I9" s="5"/>
      <c r="J9" s="27">
        <v>1.46</v>
      </c>
      <c r="K9" s="15">
        <f t="shared" si="0"/>
        <v>2.9134401629921394E-5</v>
      </c>
      <c r="L9" s="20">
        <v>1.1599999999999999</v>
      </c>
      <c r="M9" s="13">
        <v>8.058333057276145E-6</v>
      </c>
      <c r="N9" s="8">
        <f t="shared" si="1"/>
        <v>8.1211179936077911E-5</v>
      </c>
      <c r="O9" s="18">
        <v>0.88</v>
      </c>
      <c r="P9" s="11">
        <v>9.5967535696893313E-6</v>
      </c>
      <c r="Q9" s="28">
        <f t="shared" si="2"/>
        <v>6.8180510297683274E-5</v>
      </c>
    </row>
    <row r="10" spans="1:17" ht="16.05" customHeight="1">
      <c r="C10" s="78" t="s">
        <v>7</v>
      </c>
      <c r="D10" s="59">
        <v>2.0000000000000002E-5</v>
      </c>
      <c r="E10" s="61"/>
      <c r="F10" s="79"/>
      <c r="G10" s="61"/>
      <c r="H10" s="67"/>
      <c r="J10" s="27">
        <v>1.71</v>
      </c>
      <c r="K10" s="15">
        <f t="shared" si="0"/>
        <v>2.9134401629921394E-5</v>
      </c>
      <c r="L10" s="20">
        <v>1.19</v>
      </c>
      <c r="M10" s="13">
        <v>1.1785113019775797E-5</v>
      </c>
      <c r="N10" s="8">
        <f t="shared" si="1"/>
        <v>9.299629295585371E-5</v>
      </c>
      <c r="O10" s="18">
        <v>0.91</v>
      </c>
      <c r="P10" s="11">
        <v>1.1785113019775797E-5</v>
      </c>
      <c r="Q10" s="28">
        <f t="shared" si="2"/>
        <v>7.9965623317459074E-5</v>
      </c>
    </row>
    <row r="11" spans="1:17" ht="30" customHeight="1" thickBot="1">
      <c r="C11" s="166" t="s">
        <v>1</v>
      </c>
      <c r="D11" s="162"/>
      <c r="E11" s="80" t="s">
        <v>17</v>
      </c>
      <c r="F11" s="80" t="s">
        <v>18</v>
      </c>
      <c r="G11" s="80" t="s">
        <v>21</v>
      </c>
      <c r="H11" s="65" t="s">
        <v>20</v>
      </c>
      <c r="J11" s="27">
        <v>1.67</v>
      </c>
      <c r="K11" s="15">
        <f t="shared" si="0"/>
        <v>2.9134401629921394E-5</v>
      </c>
      <c r="L11" s="20">
        <v>1.22</v>
      </c>
      <c r="M11" s="13">
        <v>8.058333057276145E-6</v>
      </c>
      <c r="N11" s="8">
        <f t="shared" si="1"/>
        <v>1.0105462601312986E-4</v>
      </c>
      <c r="O11" s="18">
        <v>0.93</v>
      </c>
      <c r="P11" s="11">
        <v>9.5967535696893313E-6</v>
      </c>
      <c r="Q11" s="28">
        <f t="shared" si="2"/>
        <v>8.956237688714841E-5</v>
      </c>
    </row>
    <row r="12" spans="1:17" ht="16.05" customHeight="1" thickTop="1">
      <c r="C12" s="63" t="s">
        <v>23</v>
      </c>
      <c r="D12" s="77" t="s">
        <v>15</v>
      </c>
      <c r="E12" s="155" t="s">
        <v>0</v>
      </c>
      <c r="F12" s="156"/>
      <c r="G12" s="157"/>
      <c r="H12" s="64"/>
      <c r="J12" s="27">
        <v>1.92</v>
      </c>
      <c r="K12" s="15">
        <f t="shared" si="0"/>
        <v>2.9134401629921394E-5</v>
      </c>
      <c r="L12" s="20">
        <v>1.23</v>
      </c>
      <c r="M12" s="13">
        <v>1.1785113019775797E-5</v>
      </c>
      <c r="N12" s="8">
        <f t="shared" si="1"/>
        <v>1.1283973903290565E-4</v>
      </c>
      <c r="O12" s="18">
        <v>0.94</v>
      </c>
      <c r="P12" s="11">
        <v>9.5967535696893313E-6</v>
      </c>
      <c r="Q12" s="28">
        <f t="shared" si="2"/>
        <v>9.9159130456837746E-5</v>
      </c>
    </row>
    <row r="13" spans="1:17" ht="16.05" customHeight="1">
      <c r="A13" s="56"/>
      <c r="C13" s="77" t="s">
        <v>2</v>
      </c>
      <c r="D13" s="59">
        <f>1/1000</f>
        <v>1E-3</v>
      </c>
      <c r="E13" s="59">
        <f>10^(LOG($D14)+0.5*(LOG($D13)-LOG($D14)))*1000</f>
        <v>0.63245553203367577</v>
      </c>
      <c r="F13" s="60"/>
      <c r="G13" s="66"/>
      <c r="H13" s="62"/>
      <c r="J13" s="27">
        <v>1.73</v>
      </c>
      <c r="K13" s="15">
        <f t="shared" si="0"/>
        <v>2.9134401629921394E-5</v>
      </c>
      <c r="L13" s="20">
        <v>1.23</v>
      </c>
      <c r="M13" s="13">
        <v>8.058333057276145E-6</v>
      </c>
      <c r="N13" s="8">
        <f t="shared" si="1"/>
        <v>1.208980720901818E-4</v>
      </c>
      <c r="O13" s="18">
        <v>0.96</v>
      </c>
      <c r="P13" s="11">
        <v>1.0867581480824902E-5</v>
      </c>
      <c r="Q13" s="28">
        <f t="shared" si="2"/>
        <v>1.1002671193766265E-4</v>
      </c>
    </row>
    <row r="14" spans="1:17" ht="16.05" customHeight="1">
      <c r="C14" s="77" t="s">
        <v>3</v>
      </c>
      <c r="D14" s="59">
        <f>1/2500</f>
        <v>4.0000000000000002E-4</v>
      </c>
      <c r="E14" s="59">
        <f t="shared" ref="E14:E16" si="7">10^(LOG($D15)+0.5*(LOG($D14)-LOG($D15)))*1000</f>
        <v>0.28284271247461906</v>
      </c>
      <c r="F14" s="59">
        <f>10^(LOG($D14)+0.5*(LOG($D13)-LOG($D14)))*1000</f>
        <v>0.63245553203367577</v>
      </c>
      <c r="G14" s="83">
        <f t="shared" ref="G14:G15" si="8">F14-E14</f>
        <v>0.34961281955905671</v>
      </c>
      <c r="H14" s="73">
        <f>G14/11/1000</f>
        <v>3.178298359627788E-5</v>
      </c>
      <c r="J14" s="29">
        <v>1.07</v>
      </c>
      <c r="K14" s="16">
        <f t="shared" si="0"/>
        <v>2.9134401629921394E-5</v>
      </c>
      <c r="L14" s="20">
        <v>1.25</v>
      </c>
      <c r="M14" s="13">
        <v>1.1785113019775797E-5</v>
      </c>
      <c r="N14" s="8">
        <f t="shared" si="1"/>
        <v>1.3268318510995758E-4</v>
      </c>
      <c r="O14" s="18">
        <v>0.98</v>
      </c>
      <c r="P14" s="11">
        <v>1.0867581480824902E-5</v>
      </c>
      <c r="Q14" s="28">
        <f t="shared" si="2"/>
        <v>1.2089429341848756E-4</v>
      </c>
    </row>
    <row r="15" spans="1:17" ht="16.05" customHeight="1">
      <c r="C15" s="77" t="s">
        <v>4</v>
      </c>
      <c r="D15" s="59">
        <f>1/5000</f>
        <v>2.0000000000000001E-4</v>
      </c>
      <c r="E15" s="59">
        <f t="shared" si="7"/>
        <v>0.16329931618554513</v>
      </c>
      <c r="F15" s="59">
        <f t="shared" ref="F15:F16" si="9">10^(LOG($D15)+0.5*(LOG($D14)-LOG($D15)))*1000</f>
        <v>0.28284271247461906</v>
      </c>
      <c r="G15" s="59">
        <f t="shared" si="8"/>
        <v>0.11954339628907393</v>
      </c>
      <c r="H15" s="73">
        <f t="shared" ref="H15:H16" si="10">G15/11/1000</f>
        <v>1.0867581480824902E-5</v>
      </c>
      <c r="J15" s="30">
        <v>1.84</v>
      </c>
      <c r="K15" s="15">
        <f t="shared" ref="K15:K26" si="11">$H$8</f>
        <v>1.1785113019775797E-5</v>
      </c>
      <c r="L15" s="20">
        <v>1.25</v>
      </c>
      <c r="M15" s="13">
        <v>8.058333057276145E-6</v>
      </c>
      <c r="N15" s="8">
        <f t="shared" si="1"/>
        <v>1.4074151816723373E-4</v>
      </c>
      <c r="O15" s="18">
        <v>1</v>
      </c>
      <c r="P15" s="11">
        <v>9.5967535696893313E-6</v>
      </c>
      <c r="Q15" s="28">
        <f t="shared" si="2"/>
        <v>1.3049104698817688E-4</v>
      </c>
    </row>
    <row r="16" spans="1:17" ht="16.05" customHeight="1">
      <c r="C16" s="77" t="s">
        <v>6</v>
      </c>
      <c r="D16" s="59">
        <f>1/7500</f>
        <v>1.3333333333333334E-4</v>
      </c>
      <c r="E16" s="59">
        <f t="shared" si="7"/>
        <v>5.7735026918962491E-2</v>
      </c>
      <c r="F16" s="59">
        <f t="shared" si="9"/>
        <v>0.16329931618554513</v>
      </c>
      <c r="G16" s="59">
        <f>F16-E16</f>
        <v>0.10556428926658265</v>
      </c>
      <c r="H16" s="73">
        <f t="shared" si="10"/>
        <v>9.5967535696893313E-6</v>
      </c>
      <c r="I16" s="5"/>
      <c r="J16" s="30">
        <v>1.41</v>
      </c>
      <c r="K16" s="15">
        <f t="shared" si="11"/>
        <v>1.1785113019775797E-5</v>
      </c>
      <c r="L16" s="20">
        <v>1.26</v>
      </c>
      <c r="M16" s="13">
        <v>8.058333057276145E-6</v>
      </c>
      <c r="N16" s="8">
        <f t="shared" si="1"/>
        <v>1.4879985122450987E-4</v>
      </c>
      <c r="O16" s="18">
        <v>1.01</v>
      </c>
      <c r="P16" s="11">
        <v>9.5967535696893313E-6</v>
      </c>
      <c r="Q16" s="28">
        <f t="shared" si="2"/>
        <v>1.400878005578662E-4</v>
      </c>
    </row>
    <row r="17" spans="3:17" ht="16.05" customHeight="1">
      <c r="C17" s="82" t="s">
        <v>8</v>
      </c>
      <c r="D17" s="59">
        <v>2.5000000000000001E-5</v>
      </c>
      <c r="E17" s="61"/>
      <c r="F17" s="61"/>
      <c r="G17" s="61"/>
      <c r="H17" s="67"/>
      <c r="I17" s="7"/>
      <c r="J17" s="30">
        <v>1.44</v>
      </c>
      <c r="K17" s="15">
        <f t="shared" si="11"/>
        <v>1.1785113019775797E-5</v>
      </c>
      <c r="L17" s="20">
        <v>1.31</v>
      </c>
      <c r="M17" s="13">
        <v>8.058333057276145E-6</v>
      </c>
      <c r="N17" s="8">
        <f t="shared" si="1"/>
        <v>1.5685818428178602E-4</v>
      </c>
      <c r="O17" s="18">
        <v>1.02</v>
      </c>
      <c r="P17" s="11">
        <v>1.0867581480824902E-5</v>
      </c>
      <c r="Q17" s="28">
        <f t="shared" si="2"/>
        <v>1.5095538203869111E-4</v>
      </c>
    </row>
    <row r="18" spans="3:17" ht="18">
      <c r="C18" s="47"/>
      <c r="D18" s="48"/>
      <c r="E18" s="48"/>
      <c r="F18" s="48"/>
      <c r="G18" s="48"/>
      <c r="H18" s="7"/>
      <c r="I18" s="7"/>
      <c r="J18" s="30">
        <v>1.23</v>
      </c>
      <c r="K18" s="15">
        <f t="shared" si="11"/>
        <v>1.1785113019775797E-5</v>
      </c>
      <c r="L18" s="20">
        <v>1.36</v>
      </c>
      <c r="M18" s="13">
        <v>1.1785113019775797E-5</v>
      </c>
      <c r="N18" s="8">
        <f t="shared" si="1"/>
        <v>1.6864329730156182E-4</v>
      </c>
      <c r="O18" s="18">
        <v>1.03</v>
      </c>
      <c r="P18" s="11">
        <v>8.058333057276145E-6</v>
      </c>
      <c r="Q18" s="28">
        <f t="shared" si="2"/>
        <v>1.5901371509596725E-4</v>
      </c>
    </row>
    <row r="19" spans="3:17" ht="18">
      <c r="C19" s="48"/>
      <c r="D19" s="48"/>
      <c r="E19" s="48"/>
      <c r="F19" s="48"/>
      <c r="G19" s="48"/>
      <c r="H19" s="7"/>
      <c r="I19" s="7"/>
      <c r="J19" s="30">
        <v>1.19</v>
      </c>
      <c r="K19" s="15">
        <f t="shared" si="11"/>
        <v>1.1785113019775797E-5</v>
      </c>
      <c r="L19" s="20">
        <v>1.4</v>
      </c>
      <c r="M19" s="13">
        <v>2.9134401629921391E-5</v>
      </c>
      <c r="N19" s="8">
        <f t="shared" si="1"/>
        <v>1.9777769893148322E-4</v>
      </c>
      <c r="O19" s="18">
        <v>1.05</v>
      </c>
      <c r="P19" s="11">
        <v>1.0867581480824902E-5</v>
      </c>
      <c r="Q19" s="28">
        <f t="shared" si="2"/>
        <v>1.6988129657679216E-4</v>
      </c>
    </row>
    <row r="20" spans="3:17">
      <c r="C20" s="1"/>
      <c r="D20" s="1"/>
      <c r="E20" s="1"/>
      <c r="F20" s="3"/>
      <c r="G20" s="1"/>
      <c r="H20" s="7"/>
      <c r="I20" s="7"/>
      <c r="J20" s="30">
        <v>1.36</v>
      </c>
      <c r="K20" s="15">
        <f t="shared" si="11"/>
        <v>1.1785113019775797E-5</v>
      </c>
      <c r="L20" s="20">
        <v>1.41</v>
      </c>
      <c r="M20" s="13">
        <v>1.1785113019775797E-5</v>
      </c>
      <c r="N20" s="8">
        <f t="shared" si="1"/>
        <v>2.0956281195125902E-4</v>
      </c>
      <c r="O20" s="18">
        <v>1.07</v>
      </c>
      <c r="P20" s="11">
        <v>2.9134401629921394E-5</v>
      </c>
      <c r="Q20" s="28">
        <f t="shared" si="2"/>
        <v>1.9901569820671356E-4</v>
      </c>
    </row>
    <row r="21" spans="3:17">
      <c r="C21" s="1"/>
      <c r="D21" s="1"/>
      <c r="E21" s="1"/>
      <c r="F21" s="3"/>
      <c r="G21" s="1"/>
      <c r="H21" s="7"/>
      <c r="I21" s="7"/>
      <c r="J21" s="30">
        <v>1.25</v>
      </c>
      <c r="K21" s="15">
        <f t="shared" si="11"/>
        <v>1.1785113019775797E-5</v>
      </c>
      <c r="L21" s="20">
        <v>1.41</v>
      </c>
      <c r="M21" s="13">
        <v>8.058333057276145E-6</v>
      </c>
      <c r="N21" s="8">
        <f t="shared" si="1"/>
        <v>2.1762114500853516E-4</v>
      </c>
      <c r="O21" s="18">
        <v>1.07</v>
      </c>
      <c r="P21" s="11">
        <v>8.058333057276145E-6</v>
      </c>
      <c r="Q21" s="28">
        <f t="shared" si="2"/>
        <v>2.070740312639897E-4</v>
      </c>
    </row>
    <row r="22" spans="3:17">
      <c r="C22" s="1"/>
      <c r="D22" s="1"/>
      <c r="E22" s="1"/>
      <c r="F22" s="3"/>
      <c r="G22" s="1"/>
      <c r="H22" s="7"/>
      <c r="I22" s="7"/>
      <c r="J22" s="30">
        <v>1.45</v>
      </c>
      <c r="K22" s="15">
        <f t="shared" si="11"/>
        <v>1.1785113019775797E-5</v>
      </c>
      <c r="L22" s="20">
        <v>1.44</v>
      </c>
      <c r="M22" s="13">
        <v>1.1785113019775797E-5</v>
      </c>
      <c r="N22" s="8">
        <f t="shared" si="1"/>
        <v>2.2940625802831096E-4</v>
      </c>
      <c r="O22" s="18">
        <v>1.08</v>
      </c>
      <c r="P22" s="11">
        <v>8.058333057276145E-6</v>
      </c>
      <c r="Q22" s="28">
        <f t="shared" si="2"/>
        <v>2.1513236432126585E-4</v>
      </c>
    </row>
    <row r="23" spans="3:17">
      <c r="C23" s="1"/>
      <c r="D23" s="1"/>
      <c r="E23" s="1"/>
      <c r="F23" s="3"/>
      <c r="G23" s="1"/>
      <c r="H23" s="7"/>
      <c r="I23" s="7"/>
      <c r="J23" s="30">
        <v>1.44</v>
      </c>
      <c r="K23" s="15">
        <f t="shared" si="11"/>
        <v>1.1785113019775797E-5</v>
      </c>
      <c r="L23" s="20">
        <v>1.44</v>
      </c>
      <c r="M23" s="13">
        <v>1.1785113019775797E-5</v>
      </c>
      <c r="N23" s="8">
        <f t="shared" si="1"/>
        <v>2.4119137104808676E-4</v>
      </c>
      <c r="O23" s="18">
        <v>1.1000000000000001</v>
      </c>
      <c r="P23" s="11">
        <v>9.5967535696893313E-6</v>
      </c>
      <c r="Q23" s="28">
        <f t="shared" si="2"/>
        <v>2.2472911789095517E-4</v>
      </c>
    </row>
    <row r="24" spans="3:17">
      <c r="C24" s="1"/>
      <c r="D24" s="1"/>
      <c r="E24" s="1"/>
      <c r="F24" s="3"/>
      <c r="G24" s="1"/>
      <c r="H24" s="7"/>
      <c r="I24" s="7"/>
      <c r="J24" s="30">
        <v>1.63</v>
      </c>
      <c r="K24" s="15">
        <f t="shared" si="11"/>
        <v>1.1785113019775797E-5</v>
      </c>
      <c r="L24" s="20">
        <v>1.45</v>
      </c>
      <c r="M24" s="13">
        <v>2.9134401629921391E-5</v>
      </c>
      <c r="N24" s="8">
        <f t="shared" si="1"/>
        <v>2.7032577267800814E-4</v>
      </c>
      <c r="O24" s="18">
        <v>1.1100000000000001</v>
      </c>
      <c r="P24" s="11">
        <v>1.0867581480824902E-5</v>
      </c>
      <c r="Q24" s="28">
        <f t="shared" si="2"/>
        <v>2.3559669937178008E-4</v>
      </c>
    </row>
    <row r="25" spans="3:17">
      <c r="C25" s="1"/>
      <c r="D25" s="1"/>
      <c r="E25" s="1"/>
      <c r="F25" s="3"/>
      <c r="G25" s="1"/>
      <c r="H25" s="7"/>
      <c r="I25" s="7"/>
      <c r="J25" s="30">
        <v>1.49</v>
      </c>
      <c r="K25" s="15">
        <f t="shared" si="11"/>
        <v>1.1785113019775797E-5</v>
      </c>
      <c r="L25" s="20">
        <v>1.45</v>
      </c>
      <c r="M25" s="13">
        <v>1.1785113019775797E-5</v>
      </c>
      <c r="N25" s="8">
        <f t="shared" si="1"/>
        <v>2.8211088569778391E-4</v>
      </c>
      <c r="O25" s="18">
        <v>1.1100000000000001</v>
      </c>
      <c r="P25" s="11">
        <v>1.0867581480824902E-5</v>
      </c>
      <c r="Q25" s="28">
        <f t="shared" si="2"/>
        <v>2.4646428085260496E-4</v>
      </c>
    </row>
    <row r="26" spans="3:17">
      <c r="C26" s="1"/>
      <c r="D26" s="1"/>
      <c r="E26" s="1"/>
      <c r="F26" s="3"/>
      <c r="G26" s="1"/>
      <c r="H26" s="7"/>
      <c r="I26" s="7"/>
      <c r="J26" s="31">
        <v>0.91</v>
      </c>
      <c r="K26" s="16">
        <f t="shared" si="11"/>
        <v>1.1785113019775797E-5</v>
      </c>
      <c r="L26" s="20">
        <v>1.46</v>
      </c>
      <c r="M26" s="13">
        <v>2.9134401629921391E-5</v>
      </c>
      <c r="N26" s="8">
        <f t="shared" si="1"/>
        <v>3.1124528732770528E-4</v>
      </c>
      <c r="O26" s="18">
        <v>1.1499999999999999</v>
      </c>
      <c r="P26" s="11">
        <v>3.178298359627788E-5</v>
      </c>
      <c r="Q26" s="28">
        <f t="shared" si="2"/>
        <v>2.7824726444888284E-4</v>
      </c>
    </row>
    <row r="27" spans="3:17">
      <c r="C27" s="1"/>
      <c r="D27" s="1"/>
      <c r="E27" s="1"/>
      <c r="F27" s="3"/>
      <c r="G27" s="1"/>
      <c r="H27" s="7"/>
      <c r="I27" s="7"/>
      <c r="J27" s="27">
        <v>1.58</v>
      </c>
      <c r="K27" s="15">
        <f t="shared" ref="K27:K38" si="12">$H$9</f>
        <v>8.058333057276145E-6</v>
      </c>
      <c r="L27" s="20">
        <v>1.49</v>
      </c>
      <c r="M27" s="13">
        <v>1.1785113019775797E-5</v>
      </c>
      <c r="N27" s="8">
        <f t="shared" si="1"/>
        <v>3.2303040034748105E-4</v>
      </c>
      <c r="O27" s="18">
        <v>1.1499999999999999</v>
      </c>
      <c r="P27" s="11">
        <v>3.178298359627788E-5</v>
      </c>
      <c r="Q27" s="28">
        <f t="shared" si="2"/>
        <v>3.1003024804516073E-4</v>
      </c>
    </row>
    <row r="28" spans="3:17">
      <c r="C28" s="1"/>
      <c r="D28" s="1"/>
      <c r="E28" s="1"/>
      <c r="F28" s="3"/>
      <c r="G28" s="1"/>
      <c r="H28" s="7"/>
      <c r="I28" s="7"/>
      <c r="J28" s="27">
        <v>1.23</v>
      </c>
      <c r="K28" s="15">
        <f t="shared" si="12"/>
        <v>8.058333057276145E-6</v>
      </c>
      <c r="L28" s="20">
        <v>1.58</v>
      </c>
      <c r="M28" s="13">
        <v>8.058333057276145E-6</v>
      </c>
      <c r="N28" s="8">
        <f t="shared" si="1"/>
        <v>3.3108873340475717E-4</v>
      </c>
      <c r="O28" s="18">
        <v>1.1599999999999999</v>
      </c>
      <c r="P28" s="11">
        <v>8.058333057276145E-6</v>
      </c>
      <c r="Q28" s="28">
        <f t="shared" si="2"/>
        <v>3.180885811024369E-4</v>
      </c>
    </row>
    <row r="29" spans="3:17">
      <c r="C29" s="1"/>
      <c r="D29" s="1"/>
      <c r="E29" s="1"/>
      <c r="F29" s="3"/>
      <c r="G29" s="1"/>
      <c r="H29" s="7"/>
      <c r="I29" s="7"/>
      <c r="J29" s="27">
        <v>1.22</v>
      </c>
      <c r="K29" s="15">
        <f t="shared" si="12"/>
        <v>8.058333057276145E-6</v>
      </c>
      <c r="L29" s="20">
        <v>1.62</v>
      </c>
      <c r="M29" s="13">
        <v>2.9134401629921391E-5</v>
      </c>
      <c r="N29" s="8">
        <f t="shared" si="1"/>
        <v>3.6022313503467854E-4</v>
      </c>
      <c r="O29" s="18">
        <v>1.19</v>
      </c>
      <c r="P29" s="11">
        <v>1.1785113019775797E-5</v>
      </c>
      <c r="Q29" s="28">
        <f t="shared" si="2"/>
        <v>3.2987369412221267E-4</v>
      </c>
    </row>
    <row r="30" spans="3:17">
      <c r="C30" s="1"/>
      <c r="D30" s="1"/>
      <c r="E30" s="1"/>
      <c r="F30" s="3"/>
      <c r="G30" s="1"/>
      <c r="H30" s="7"/>
      <c r="I30" s="7"/>
      <c r="J30" s="27">
        <v>1.07</v>
      </c>
      <c r="K30" s="15">
        <f t="shared" si="12"/>
        <v>8.058333057276145E-6</v>
      </c>
      <c r="L30" s="20">
        <v>1.63</v>
      </c>
      <c r="M30" s="13">
        <v>1.1785113019775797E-5</v>
      </c>
      <c r="N30" s="8">
        <f t="shared" si="1"/>
        <v>3.7200824805445432E-4</v>
      </c>
      <c r="O30" s="18">
        <v>1.21</v>
      </c>
      <c r="P30" s="11">
        <v>1.0867581480824902E-5</v>
      </c>
      <c r="Q30" s="28">
        <f t="shared" si="2"/>
        <v>3.4074127560303755E-4</v>
      </c>
    </row>
    <row r="31" spans="3:17">
      <c r="C31" s="1"/>
      <c r="D31" s="1"/>
      <c r="E31" s="1"/>
      <c r="F31" s="3"/>
      <c r="G31" s="1"/>
      <c r="H31" s="7"/>
      <c r="I31" s="7"/>
      <c r="J31" s="27">
        <v>1.03</v>
      </c>
      <c r="K31" s="15">
        <f t="shared" si="12"/>
        <v>8.058333057276145E-6</v>
      </c>
      <c r="L31" s="20">
        <v>1.64</v>
      </c>
      <c r="M31" s="13">
        <v>2.9134401629921391E-5</v>
      </c>
      <c r="N31" s="8">
        <f t="shared" si="1"/>
        <v>4.0114264968437569E-4</v>
      </c>
      <c r="O31" s="18">
        <v>1.22</v>
      </c>
      <c r="P31" s="11">
        <v>8.058333057276145E-6</v>
      </c>
      <c r="Q31" s="28">
        <f t="shared" si="2"/>
        <v>3.4879960866031367E-4</v>
      </c>
    </row>
    <row r="32" spans="3:17">
      <c r="C32" s="1"/>
      <c r="D32" s="1"/>
      <c r="E32" s="1"/>
      <c r="F32" s="3"/>
      <c r="G32" s="1"/>
      <c r="H32" s="7"/>
      <c r="I32" s="7"/>
      <c r="J32" s="27">
        <v>1.1599999999999999</v>
      </c>
      <c r="K32" s="15">
        <f t="shared" si="12"/>
        <v>8.058333057276145E-6</v>
      </c>
      <c r="L32" s="20">
        <v>1.67</v>
      </c>
      <c r="M32" s="13">
        <v>2.9134401629921391E-5</v>
      </c>
      <c r="N32" s="8">
        <f t="shared" si="1"/>
        <v>4.3027705131429706E-4</v>
      </c>
      <c r="O32" s="18">
        <v>1.23</v>
      </c>
      <c r="P32" s="11">
        <v>1.1785113019775797E-5</v>
      </c>
      <c r="Q32" s="28">
        <f t="shared" si="2"/>
        <v>3.6058472168008944E-4</v>
      </c>
    </row>
    <row r="33" spans="1:17">
      <c r="C33" s="1"/>
      <c r="D33" s="1"/>
      <c r="E33" s="1"/>
      <c r="F33" s="3"/>
      <c r="G33" s="1"/>
      <c r="H33" s="7"/>
      <c r="I33" s="7"/>
      <c r="J33" s="27">
        <v>1.08</v>
      </c>
      <c r="K33" s="15">
        <f t="shared" si="12"/>
        <v>8.058333057276145E-6</v>
      </c>
      <c r="L33" s="20">
        <v>1.71</v>
      </c>
      <c r="M33" s="13">
        <v>2.9134401629921391E-5</v>
      </c>
      <c r="N33" s="8">
        <f t="shared" si="1"/>
        <v>4.5941145294421844E-4</v>
      </c>
      <c r="O33" s="18">
        <v>1.23</v>
      </c>
      <c r="P33" s="11">
        <v>8.058333057276145E-6</v>
      </c>
      <c r="Q33" s="28">
        <f t="shared" si="2"/>
        <v>3.6864305473736556E-4</v>
      </c>
    </row>
    <row r="34" spans="1:17">
      <c r="C34" s="1"/>
      <c r="D34" s="1"/>
      <c r="E34" s="1"/>
      <c r="F34" s="3"/>
      <c r="G34" s="1"/>
      <c r="H34" s="7"/>
      <c r="I34" s="7"/>
      <c r="J34" s="27">
        <v>1.25</v>
      </c>
      <c r="K34" s="15">
        <f t="shared" si="12"/>
        <v>8.058333057276145E-6</v>
      </c>
      <c r="L34" s="20">
        <v>1.73</v>
      </c>
      <c r="M34" s="13">
        <v>2.9134401629921391E-5</v>
      </c>
      <c r="N34" s="8">
        <f t="shared" si="1"/>
        <v>4.8854585457413981E-4</v>
      </c>
      <c r="O34" s="18">
        <v>1.25</v>
      </c>
      <c r="P34" s="11">
        <v>1.1785113019775797E-5</v>
      </c>
      <c r="Q34" s="28">
        <f t="shared" si="2"/>
        <v>3.8042816775714133E-4</v>
      </c>
    </row>
    <row r="35" spans="1:17">
      <c r="C35" s="1"/>
      <c r="D35" s="1"/>
      <c r="E35" s="1"/>
      <c r="F35" s="3"/>
      <c r="G35" s="1"/>
      <c r="H35" s="7"/>
      <c r="I35" s="7"/>
      <c r="J35" s="27">
        <v>1.26</v>
      </c>
      <c r="K35" s="15">
        <f t="shared" si="12"/>
        <v>8.058333057276145E-6</v>
      </c>
      <c r="L35" s="20">
        <v>1.73</v>
      </c>
      <c r="M35" s="13">
        <v>2.9134401629921391E-5</v>
      </c>
      <c r="N35" s="8">
        <f t="shared" si="1"/>
        <v>5.1768025620406118E-4</v>
      </c>
      <c r="O35" s="18">
        <v>1.25</v>
      </c>
      <c r="P35" s="11">
        <v>8.058333057276145E-6</v>
      </c>
      <c r="Q35" s="84">
        <f t="shared" si="2"/>
        <v>3.8848650081441745E-4</v>
      </c>
    </row>
    <row r="36" spans="1:17">
      <c r="C36" s="1"/>
      <c r="D36" s="1"/>
      <c r="E36" s="1"/>
      <c r="F36" s="3"/>
      <c r="G36" s="1"/>
      <c r="H36" s="7"/>
      <c r="I36" s="7"/>
      <c r="J36" s="27">
        <v>1.41</v>
      </c>
      <c r="K36" s="15">
        <f t="shared" si="12"/>
        <v>8.058333057276145E-6</v>
      </c>
      <c r="L36" s="20">
        <v>1.84</v>
      </c>
      <c r="M36" s="13">
        <v>1.1785113019775797E-5</v>
      </c>
      <c r="N36" s="8">
        <f t="shared" si="1"/>
        <v>5.2946536922383696E-4</v>
      </c>
      <c r="O36" s="49">
        <v>1.25</v>
      </c>
      <c r="P36" s="50">
        <v>9.5967535696893313E-6</v>
      </c>
      <c r="Q36" s="51">
        <f t="shared" si="2"/>
        <v>3.980832543841068E-4</v>
      </c>
    </row>
    <row r="37" spans="1:17">
      <c r="C37" s="1"/>
      <c r="D37" s="1"/>
      <c r="E37" s="1"/>
      <c r="F37" s="3"/>
      <c r="G37" s="7"/>
      <c r="H37" s="7"/>
      <c r="I37" s="7"/>
      <c r="J37" s="27">
        <v>1.31</v>
      </c>
      <c r="K37" s="15">
        <f t="shared" si="12"/>
        <v>8.058333057276145E-6</v>
      </c>
      <c r="L37" s="20">
        <v>1.92</v>
      </c>
      <c r="M37" s="13">
        <v>2.9134401629921391E-5</v>
      </c>
      <c r="N37" s="8">
        <f t="shared" si="1"/>
        <v>5.5859977085375833E-4</v>
      </c>
      <c r="O37" s="18">
        <v>1.26</v>
      </c>
      <c r="P37" s="53">
        <v>8.058333057276145E-6</v>
      </c>
      <c r="Q37" s="54">
        <f t="shared" si="2"/>
        <v>4.0614158744138292E-4</v>
      </c>
    </row>
    <row r="38" spans="1:17" ht="15" thickBot="1">
      <c r="I38" s="6"/>
      <c r="J38" s="32">
        <v>0.79</v>
      </c>
      <c r="K38" s="17">
        <f t="shared" si="12"/>
        <v>8.058333057276145E-6</v>
      </c>
      <c r="L38" s="21">
        <v>2.19</v>
      </c>
      <c r="M38" s="22">
        <v>2.9134401629921391E-5</v>
      </c>
      <c r="N38" s="45">
        <f t="shared" si="1"/>
        <v>5.877341724836797E-4</v>
      </c>
      <c r="O38" s="18">
        <v>1.26</v>
      </c>
      <c r="P38" s="11">
        <v>3.178298359627788E-5</v>
      </c>
      <c r="Q38" s="28">
        <f t="shared" si="2"/>
        <v>4.379245710376608E-4</v>
      </c>
    </row>
    <row r="39" spans="1:17" ht="15" thickTop="1">
      <c r="J39" s="33">
        <v>1.1499999999999999</v>
      </c>
      <c r="K39" s="15">
        <f t="shared" ref="K39:K49" si="13">$H$14</f>
        <v>3.178298359627788E-5</v>
      </c>
      <c r="L39" s="20">
        <v>0.79</v>
      </c>
      <c r="M39" s="13">
        <v>9.5967535696893313E-6</v>
      </c>
      <c r="N39" s="8">
        <f>M39</f>
        <v>9.5967535696893313E-6</v>
      </c>
      <c r="O39" s="18">
        <v>1.26</v>
      </c>
      <c r="P39" s="11">
        <v>9.5967535696893313E-6</v>
      </c>
      <c r="Q39" s="28">
        <f t="shared" si="2"/>
        <v>4.4752132460735015E-4</v>
      </c>
    </row>
    <row r="40" spans="1:17">
      <c r="J40" s="33">
        <v>1.44</v>
      </c>
      <c r="K40" s="15">
        <f t="shared" si="13"/>
        <v>3.178298359627788E-5</v>
      </c>
      <c r="L40" s="20">
        <v>0.79</v>
      </c>
      <c r="M40" s="13">
        <v>9.5967535696893313E-6</v>
      </c>
      <c r="N40" s="8">
        <f>N39+M40</f>
        <v>1.9193507139378663E-5</v>
      </c>
      <c r="O40" s="18">
        <v>1.28</v>
      </c>
      <c r="P40" s="11">
        <v>3.178298359627788E-5</v>
      </c>
      <c r="Q40" s="28">
        <f t="shared" si="2"/>
        <v>4.7930430820362804E-4</v>
      </c>
    </row>
    <row r="41" spans="1:17">
      <c r="A41" s="85"/>
      <c r="B41" s="85"/>
      <c r="C41" s="85"/>
      <c r="D41" s="85"/>
      <c r="E41" s="85"/>
      <c r="F41" s="86"/>
      <c r="G41" s="85"/>
      <c r="J41" s="33">
        <v>1.28</v>
      </c>
      <c r="K41" s="15">
        <f t="shared" si="13"/>
        <v>3.178298359627788E-5</v>
      </c>
      <c r="L41" s="20">
        <v>0.86</v>
      </c>
      <c r="M41" s="13">
        <v>9.5967535696893313E-6</v>
      </c>
      <c r="N41" s="8">
        <f t="shared" ref="N41:N71" si="14">N40+M41</f>
        <v>2.8790260709067996E-5</v>
      </c>
      <c r="O41" s="18">
        <v>1.3</v>
      </c>
      <c r="P41" s="11">
        <v>3.178298359627788E-5</v>
      </c>
      <c r="Q41" s="28">
        <f t="shared" si="2"/>
        <v>5.1108729179990587E-4</v>
      </c>
    </row>
    <row r="42" spans="1:17">
      <c r="A42" s="85"/>
      <c r="B42" s="85"/>
      <c r="C42" s="85"/>
      <c r="D42" s="85"/>
      <c r="E42" s="85"/>
      <c r="F42" s="86"/>
      <c r="G42" s="85"/>
      <c r="J42" s="33">
        <v>1.79</v>
      </c>
      <c r="K42" s="15">
        <f t="shared" si="13"/>
        <v>3.178298359627788E-5</v>
      </c>
      <c r="L42" s="20">
        <v>0.87</v>
      </c>
      <c r="M42" s="13">
        <v>1.0867581480824902E-5</v>
      </c>
      <c r="N42" s="8">
        <f t="shared" si="14"/>
        <v>3.9657842189892901E-5</v>
      </c>
      <c r="O42" s="18">
        <v>1.31</v>
      </c>
      <c r="P42" s="11">
        <v>8.058333057276145E-6</v>
      </c>
      <c r="Q42" s="28">
        <f t="shared" si="2"/>
        <v>5.1914562485718199E-4</v>
      </c>
    </row>
    <row r="43" spans="1:17" ht="19.8" customHeight="1">
      <c r="A43" s="85"/>
      <c r="B43" s="1"/>
      <c r="C43" s="1"/>
      <c r="D43" s="1"/>
      <c r="E43" s="1"/>
      <c r="F43" s="3"/>
      <c r="G43" s="85"/>
      <c r="J43" s="33">
        <v>1.41</v>
      </c>
      <c r="K43" s="15">
        <f t="shared" si="13"/>
        <v>3.178298359627788E-5</v>
      </c>
      <c r="L43" s="20">
        <v>0.88</v>
      </c>
      <c r="M43" s="13">
        <v>1.0867581480824902E-5</v>
      </c>
      <c r="N43" s="8">
        <f t="shared" si="14"/>
        <v>5.0525423670717807E-5</v>
      </c>
      <c r="O43" s="18">
        <v>1.36</v>
      </c>
      <c r="P43" s="11">
        <v>1.1785113019775797E-5</v>
      </c>
      <c r="Q43" s="28">
        <f t="shared" si="2"/>
        <v>5.3093073787695776E-4</v>
      </c>
    </row>
    <row r="44" spans="1:17" ht="19.95" customHeight="1">
      <c r="A44" s="85"/>
      <c r="B44" s="1"/>
      <c r="C44" s="1"/>
      <c r="D44" s="1"/>
      <c r="E44" s="1"/>
      <c r="F44" s="3"/>
      <c r="G44" s="85"/>
      <c r="J44" s="33">
        <v>1.26</v>
      </c>
      <c r="K44" s="15">
        <f t="shared" si="13"/>
        <v>3.178298359627788E-5</v>
      </c>
      <c r="L44" s="20">
        <v>0.88</v>
      </c>
      <c r="M44" s="13">
        <v>9.5967535696893313E-6</v>
      </c>
      <c r="N44" s="8">
        <f t="shared" si="14"/>
        <v>6.0122177240407136E-5</v>
      </c>
      <c r="O44" s="18">
        <v>1.37</v>
      </c>
      <c r="P44" s="11">
        <v>3.178298359627788E-5</v>
      </c>
      <c r="Q44" s="28">
        <f t="shared" si="2"/>
        <v>5.627137214732356E-4</v>
      </c>
    </row>
    <row r="45" spans="1:17" ht="19.95" customHeight="1">
      <c r="A45" s="85"/>
      <c r="B45" s="1"/>
      <c r="C45" s="1"/>
      <c r="D45" s="1"/>
      <c r="E45" s="1"/>
      <c r="F45" s="3"/>
      <c r="G45" s="85"/>
      <c r="J45" s="33">
        <v>1.37</v>
      </c>
      <c r="K45" s="15">
        <f t="shared" si="13"/>
        <v>3.178298359627788E-5</v>
      </c>
      <c r="L45" s="20">
        <v>0.93</v>
      </c>
      <c r="M45" s="13">
        <v>9.5967535696893313E-6</v>
      </c>
      <c r="N45" s="8">
        <f t="shared" si="14"/>
        <v>6.9718930810096466E-5</v>
      </c>
      <c r="O45" s="18">
        <v>1.39</v>
      </c>
      <c r="P45" s="11">
        <v>1.0867581480824902E-5</v>
      </c>
      <c r="Q45" s="28">
        <f t="shared" si="2"/>
        <v>5.7358130295406048E-4</v>
      </c>
    </row>
    <row r="46" spans="1:17" ht="19.95" customHeight="1">
      <c r="A46" s="85"/>
      <c r="B46" s="1"/>
      <c r="C46" s="1"/>
      <c r="D46" s="1"/>
      <c r="E46" s="1"/>
      <c r="F46" s="3"/>
      <c r="G46" s="85"/>
      <c r="J46" s="33">
        <v>1.1499999999999999</v>
      </c>
      <c r="K46" s="15">
        <f t="shared" si="13"/>
        <v>3.178298359627788E-5</v>
      </c>
      <c r="L46" s="20">
        <v>0.94</v>
      </c>
      <c r="M46" s="13">
        <v>9.5967535696893313E-6</v>
      </c>
      <c r="N46" s="8">
        <f t="shared" si="14"/>
        <v>7.9315684379785802E-5</v>
      </c>
      <c r="O46" s="18">
        <v>1.4</v>
      </c>
      <c r="P46" s="11">
        <v>2.9134401629921394E-5</v>
      </c>
      <c r="Q46" s="28">
        <f t="shared" si="2"/>
        <v>6.0271570458398185E-4</v>
      </c>
    </row>
    <row r="47" spans="1:17">
      <c r="A47" s="85"/>
      <c r="B47" s="1"/>
      <c r="C47" s="1"/>
      <c r="D47" s="1"/>
      <c r="E47" s="1"/>
      <c r="F47" s="3"/>
      <c r="G47" s="85"/>
      <c r="J47" s="33">
        <v>1.86</v>
      </c>
      <c r="K47" s="15">
        <f t="shared" si="13"/>
        <v>3.178298359627788E-5</v>
      </c>
      <c r="L47" s="20">
        <v>0.96</v>
      </c>
      <c r="M47" s="13">
        <v>1.0867581480824902E-5</v>
      </c>
      <c r="N47" s="8">
        <f t="shared" si="14"/>
        <v>9.0183265860610708E-5</v>
      </c>
      <c r="O47" s="18">
        <v>1.4</v>
      </c>
      <c r="P47" s="11">
        <v>1.0867581480824902E-5</v>
      </c>
      <c r="Q47" s="28">
        <f t="shared" si="2"/>
        <v>6.1358328606480673E-4</v>
      </c>
    </row>
    <row r="48" spans="1:17">
      <c r="A48" s="85"/>
      <c r="B48" s="1"/>
      <c r="C48" s="1"/>
      <c r="D48" s="1"/>
      <c r="E48" s="1"/>
      <c r="F48" s="3"/>
      <c r="G48" s="85"/>
      <c r="J48" s="33">
        <v>1.57</v>
      </c>
      <c r="K48" s="15">
        <f t="shared" si="13"/>
        <v>3.178298359627788E-5</v>
      </c>
      <c r="L48" s="20">
        <v>0.98</v>
      </c>
      <c r="M48" s="13">
        <v>1.0867581480824902E-5</v>
      </c>
      <c r="N48" s="8">
        <f t="shared" si="14"/>
        <v>1.0105084734143561E-4</v>
      </c>
      <c r="O48" s="18">
        <v>1.41</v>
      </c>
      <c r="P48" s="11">
        <v>1.1785113019775797E-5</v>
      </c>
      <c r="Q48" s="28">
        <f t="shared" si="2"/>
        <v>6.253683990845825E-4</v>
      </c>
    </row>
    <row r="49" spans="1:17">
      <c r="A49" s="85"/>
      <c r="B49" s="85"/>
      <c r="C49" s="85"/>
      <c r="D49" s="85"/>
      <c r="E49" s="85"/>
      <c r="F49" s="86"/>
      <c r="G49" s="85"/>
      <c r="J49" s="34">
        <v>1.3</v>
      </c>
      <c r="K49" s="16">
        <f t="shared" si="13"/>
        <v>3.178298359627788E-5</v>
      </c>
      <c r="L49" s="20">
        <v>1</v>
      </c>
      <c r="M49" s="13">
        <v>9.5967535696893313E-6</v>
      </c>
      <c r="N49" s="8">
        <f t="shared" si="14"/>
        <v>1.1064760091112495E-4</v>
      </c>
      <c r="O49" s="18">
        <v>1.41</v>
      </c>
      <c r="P49" s="11">
        <v>8.058333057276145E-6</v>
      </c>
      <c r="Q49" s="28">
        <f t="shared" si="2"/>
        <v>6.3342673214185862E-4</v>
      </c>
    </row>
    <row r="50" spans="1:17">
      <c r="J50" s="27">
        <v>0.87</v>
      </c>
      <c r="K50" s="15">
        <f t="shared" ref="K50:K60" si="15">$H$15</f>
        <v>1.0867581480824902E-5</v>
      </c>
      <c r="L50" s="20">
        <v>1.01</v>
      </c>
      <c r="M50" s="13">
        <v>9.5967535696893313E-6</v>
      </c>
      <c r="N50" s="8">
        <f t="shared" si="14"/>
        <v>1.2024435448081429E-4</v>
      </c>
      <c r="O50" s="18">
        <v>1.41</v>
      </c>
      <c r="P50" s="11">
        <v>3.178298359627788E-5</v>
      </c>
      <c r="Q50" s="28">
        <f t="shared" si="2"/>
        <v>6.6520971573813645E-4</v>
      </c>
    </row>
    <row r="51" spans="1:17">
      <c r="J51" s="27">
        <v>1.1100000000000001</v>
      </c>
      <c r="K51" s="15">
        <f t="shared" si="15"/>
        <v>1.0867581480824902E-5</v>
      </c>
      <c r="L51" s="20">
        <v>1.02</v>
      </c>
      <c r="M51" s="13">
        <v>1.0867581480824902E-5</v>
      </c>
      <c r="N51" s="8">
        <f t="shared" si="14"/>
        <v>1.3111193596163919E-4</v>
      </c>
      <c r="O51" s="18">
        <v>1.44</v>
      </c>
      <c r="P51" s="11">
        <v>1.1785113019775797E-5</v>
      </c>
      <c r="Q51" s="28">
        <f t="shared" si="2"/>
        <v>6.7699482875791222E-4</v>
      </c>
    </row>
    <row r="52" spans="1:17">
      <c r="J52" s="27">
        <v>0.98</v>
      </c>
      <c r="K52" s="15">
        <f t="shared" si="15"/>
        <v>1.0867581480824902E-5</v>
      </c>
      <c r="L52" s="20">
        <v>1.05</v>
      </c>
      <c r="M52" s="13">
        <v>1.0867581480824902E-5</v>
      </c>
      <c r="N52" s="8">
        <f t="shared" si="14"/>
        <v>1.419795174424641E-4</v>
      </c>
      <c r="O52" s="18">
        <v>1.44</v>
      </c>
      <c r="P52" s="11">
        <v>1.1785113019775797E-5</v>
      </c>
      <c r="Q52" s="28">
        <f t="shared" si="2"/>
        <v>6.8877994177768799E-4</v>
      </c>
    </row>
    <row r="53" spans="1:17">
      <c r="J53" s="27">
        <v>1.39</v>
      </c>
      <c r="K53" s="15">
        <f t="shared" si="15"/>
        <v>1.0867581480824902E-5</v>
      </c>
      <c r="L53" s="20">
        <v>1.1000000000000001</v>
      </c>
      <c r="M53" s="13">
        <v>9.5967535696893313E-6</v>
      </c>
      <c r="N53" s="8">
        <f t="shared" si="14"/>
        <v>1.5157627101215342E-4</v>
      </c>
      <c r="O53" s="18">
        <v>1.44</v>
      </c>
      <c r="P53" s="11">
        <v>3.178298359627788E-5</v>
      </c>
      <c r="Q53" s="28">
        <f t="shared" si="2"/>
        <v>7.2056292537396583E-4</v>
      </c>
    </row>
    <row r="54" spans="1:17">
      <c r="J54" s="27">
        <v>1.1100000000000001</v>
      </c>
      <c r="K54" s="15">
        <f t="shared" si="15"/>
        <v>1.0867581480824902E-5</v>
      </c>
      <c r="L54" s="20">
        <v>1.1100000000000001</v>
      </c>
      <c r="M54" s="13">
        <v>1.0867581480824902E-5</v>
      </c>
      <c r="N54" s="8">
        <f t="shared" si="14"/>
        <v>1.6244385249297833E-4</v>
      </c>
      <c r="O54" s="18">
        <v>1.45</v>
      </c>
      <c r="P54" s="11">
        <v>2.9134401629921394E-5</v>
      </c>
      <c r="Q54" s="28">
        <f t="shared" si="2"/>
        <v>7.496973270038872E-4</v>
      </c>
    </row>
    <row r="55" spans="1:17">
      <c r="J55" s="27">
        <v>0.96</v>
      </c>
      <c r="K55" s="15">
        <f t="shared" si="15"/>
        <v>1.0867581480824902E-5</v>
      </c>
      <c r="L55" s="20">
        <v>1.1100000000000001</v>
      </c>
      <c r="M55" s="13">
        <v>1.0867581480824902E-5</v>
      </c>
      <c r="N55" s="8">
        <f t="shared" si="14"/>
        <v>1.7331143397380323E-4</v>
      </c>
      <c r="O55" s="18">
        <v>1.45</v>
      </c>
      <c r="P55" s="11">
        <v>1.1785113019775797E-5</v>
      </c>
      <c r="Q55" s="28">
        <f t="shared" si="2"/>
        <v>7.6148244002366297E-4</v>
      </c>
    </row>
    <row r="56" spans="1:17">
      <c r="J56" s="27">
        <v>1.05</v>
      </c>
      <c r="K56" s="15">
        <f t="shared" si="15"/>
        <v>1.0867581480824902E-5</v>
      </c>
      <c r="L56" s="20">
        <v>1.1499999999999999</v>
      </c>
      <c r="M56" s="13">
        <v>3.178298359627788E-5</v>
      </c>
      <c r="N56" s="8">
        <f t="shared" si="14"/>
        <v>2.0509441757008112E-4</v>
      </c>
      <c r="O56" s="18">
        <v>1.46</v>
      </c>
      <c r="P56" s="11">
        <v>2.9134401629921394E-5</v>
      </c>
      <c r="Q56" s="28">
        <f t="shared" si="2"/>
        <v>7.9061684165358435E-4</v>
      </c>
    </row>
    <row r="57" spans="1:17">
      <c r="J57" s="27">
        <v>0.88</v>
      </c>
      <c r="K57" s="15">
        <f t="shared" si="15"/>
        <v>1.0867581480824902E-5</v>
      </c>
      <c r="L57" s="20">
        <v>1.1499999999999999</v>
      </c>
      <c r="M57" s="13">
        <v>3.178298359627788E-5</v>
      </c>
      <c r="N57" s="8">
        <f t="shared" si="14"/>
        <v>2.36877401166359E-4</v>
      </c>
      <c r="O57" s="18">
        <v>1.49</v>
      </c>
      <c r="P57" s="11">
        <v>1.1785113019775797E-5</v>
      </c>
      <c r="Q57" s="28">
        <f t="shared" si="2"/>
        <v>8.0240195467336012E-4</v>
      </c>
    </row>
    <row r="58" spans="1:17">
      <c r="J58" s="27">
        <v>1.4</v>
      </c>
      <c r="K58" s="15">
        <f t="shared" si="15"/>
        <v>1.0867581480824902E-5</v>
      </c>
      <c r="L58" s="20">
        <v>1.21</v>
      </c>
      <c r="M58" s="13">
        <v>1.0867581480824902E-5</v>
      </c>
      <c r="N58" s="8">
        <f t="shared" si="14"/>
        <v>2.4774498264718388E-4</v>
      </c>
      <c r="O58" s="18">
        <v>1.57</v>
      </c>
      <c r="P58" s="11">
        <v>3.178298359627788E-5</v>
      </c>
      <c r="Q58" s="28">
        <f t="shared" si="2"/>
        <v>8.3418493826963795E-4</v>
      </c>
    </row>
    <row r="59" spans="1:17">
      <c r="J59" s="27">
        <v>1.21</v>
      </c>
      <c r="K59" s="15">
        <f t="shared" si="15"/>
        <v>1.0867581480824902E-5</v>
      </c>
      <c r="L59" s="20">
        <v>1.25</v>
      </c>
      <c r="M59" s="13">
        <v>9.5967535696893313E-6</v>
      </c>
      <c r="N59" s="8">
        <f t="shared" si="14"/>
        <v>2.5734173621687323E-4</v>
      </c>
      <c r="O59" s="18">
        <v>1.58</v>
      </c>
      <c r="P59" s="11">
        <v>8.058333057276145E-6</v>
      </c>
      <c r="Q59" s="28">
        <f t="shared" si="2"/>
        <v>8.4224327132691407E-4</v>
      </c>
    </row>
    <row r="60" spans="1:17">
      <c r="J60" s="29">
        <v>1.02</v>
      </c>
      <c r="K60" s="16">
        <f t="shared" si="15"/>
        <v>1.0867581480824902E-5</v>
      </c>
      <c r="L60" s="20">
        <v>1.26</v>
      </c>
      <c r="M60" s="13">
        <v>3.178298359627788E-5</v>
      </c>
      <c r="N60" s="8">
        <f t="shared" si="14"/>
        <v>2.8912471981315112E-4</v>
      </c>
      <c r="O60" s="18">
        <v>1.62</v>
      </c>
      <c r="P60" s="11">
        <v>2.9134401629921394E-5</v>
      </c>
      <c r="Q60" s="28">
        <f t="shared" si="2"/>
        <v>8.7137767295683544E-4</v>
      </c>
    </row>
    <row r="61" spans="1:17">
      <c r="J61" s="30">
        <v>0.79</v>
      </c>
      <c r="K61" s="15">
        <f t="shared" ref="K61:K71" si="16">$H$16</f>
        <v>9.5967535696893313E-6</v>
      </c>
      <c r="L61" s="20">
        <v>1.26</v>
      </c>
      <c r="M61" s="13">
        <v>9.5967535696893313E-6</v>
      </c>
      <c r="N61" s="8">
        <f t="shared" si="14"/>
        <v>2.9872147338284047E-4</v>
      </c>
      <c r="O61" s="18">
        <v>1.63</v>
      </c>
      <c r="P61" s="11">
        <v>1.1785113019775797E-5</v>
      </c>
      <c r="Q61" s="28">
        <f t="shared" si="2"/>
        <v>8.8316278597661121E-4</v>
      </c>
    </row>
    <row r="62" spans="1:17">
      <c r="J62" s="30">
        <v>1</v>
      </c>
      <c r="K62" s="15">
        <f t="shared" si="16"/>
        <v>9.5967535696893313E-6</v>
      </c>
      <c r="L62" s="20">
        <v>1.28</v>
      </c>
      <c r="M62" s="13">
        <v>3.178298359627788E-5</v>
      </c>
      <c r="N62" s="8">
        <f t="shared" si="14"/>
        <v>3.3050445697911836E-4</v>
      </c>
      <c r="O62" s="18">
        <v>1.64</v>
      </c>
      <c r="P62" s="11">
        <v>2.9134401629921394E-5</v>
      </c>
      <c r="Q62" s="28">
        <f t="shared" si="2"/>
        <v>9.1229718760653259E-4</v>
      </c>
    </row>
    <row r="63" spans="1:17">
      <c r="J63" s="30">
        <v>0.88</v>
      </c>
      <c r="K63" s="15">
        <f t="shared" si="16"/>
        <v>9.5967535696893313E-6</v>
      </c>
      <c r="L63" s="20">
        <v>1.3</v>
      </c>
      <c r="M63" s="13">
        <v>3.178298359627788E-5</v>
      </c>
      <c r="N63" s="8">
        <f t="shared" si="14"/>
        <v>3.6228744057539624E-4</v>
      </c>
      <c r="O63" s="18">
        <v>1.67</v>
      </c>
      <c r="P63" s="11">
        <v>2.9134401629921394E-5</v>
      </c>
      <c r="Q63" s="28">
        <f t="shared" si="2"/>
        <v>9.4143158923645396E-4</v>
      </c>
    </row>
    <row r="64" spans="1:17">
      <c r="J64" s="30">
        <v>1.25</v>
      </c>
      <c r="K64" s="15">
        <f t="shared" si="16"/>
        <v>9.5967535696893313E-6</v>
      </c>
      <c r="L64" s="20">
        <v>1.37</v>
      </c>
      <c r="M64" s="13">
        <v>3.178298359627788E-5</v>
      </c>
      <c r="N64" s="8">
        <f t="shared" si="14"/>
        <v>3.9407042417167413E-4</v>
      </c>
      <c r="O64" s="18">
        <v>1.71</v>
      </c>
      <c r="P64" s="11">
        <v>2.9134401629921394E-5</v>
      </c>
      <c r="Q64" s="28">
        <f t="shared" si="2"/>
        <v>9.7056599086637533E-4</v>
      </c>
    </row>
    <row r="65" spans="10:17">
      <c r="J65" s="30">
        <v>1.01</v>
      </c>
      <c r="K65" s="15">
        <f t="shared" si="16"/>
        <v>9.5967535696893313E-6</v>
      </c>
      <c r="L65" s="20">
        <v>1.39</v>
      </c>
      <c r="M65" s="13">
        <v>1.0867581480824902E-5</v>
      </c>
      <c r="N65" s="8">
        <f t="shared" si="14"/>
        <v>4.0493800565249901E-4</v>
      </c>
      <c r="O65" s="18">
        <v>1.73</v>
      </c>
      <c r="P65" s="11">
        <v>2.9134401629921394E-5</v>
      </c>
      <c r="Q65" s="28">
        <f t="shared" si="2"/>
        <v>9.9970039249629682E-4</v>
      </c>
    </row>
    <row r="66" spans="10:17">
      <c r="J66" s="30">
        <v>0.86</v>
      </c>
      <c r="K66" s="15">
        <f t="shared" si="16"/>
        <v>9.5967535696893313E-6</v>
      </c>
      <c r="L66" s="20">
        <v>1.4</v>
      </c>
      <c r="M66" s="13">
        <v>1.0867581480824902E-5</v>
      </c>
      <c r="N66" s="8">
        <f t="shared" si="14"/>
        <v>4.1580558713332389E-4</v>
      </c>
      <c r="O66" s="18">
        <v>1.73</v>
      </c>
      <c r="P66" s="11">
        <v>2.9134401629921394E-5</v>
      </c>
      <c r="Q66" s="28">
        <f t="shared" si="2"/>
        <v>1.0288347941262183E-3</v>
      </c>
    </row>
    <row r="67" spans="10:17">
      <c r="J67" s="30">
        <v>0.94</v>
      </c>
      <c r="K67" s="15">
        <f t="shared" si="16"/>
        <v>9.5967535696893313E-6</v>
      </c>
      <c r="L67" s="20">
        <v>1.41</v>
      </c>
      <c r="M67" s="13">
        <v>3.178298359627788E-5</v>
      </c>
      <c r="N67" s="8">
        <f t="shared" si="14"/>
        <v>4.4758857072960177E-4</v>
      </c>
      <c r="O67" s="18">
        <v>1.79</v>
      </c>
      <c r="P67" s="11">
        <v>3.178298359627788E-5</v>
      </c>
      <c r="Q67" s="28">
        <f t="shared" si="2"/>
        <v>1.0606177777224962E-3</v>
      </c>
    </row>
    <row r="68" spans="10:17">
      <c r="J68" s="30">
        <v>0.79</v>
      </c>
      <c r="K68" s="15">
        <f t="shared" si="16"/>
        <v>9.5967535696893313E-6</v>
      </c>
      <c r="L68" s="20">
        <v>1.44</v>
      </c>
      <c r="M68" s="13">
        <v>3.178298359627788E-5</v>
      </c>
      <c r="N68" s="8">
        <f t="shared" si="14"/>
        <v>4.7937155432587966E-4</v>
      </c>
      <c r="O68" s="18">
        <v>1.84</v>
      </c>
      <c r="P68" s="11">
        <v>1.1785113019775797E-5</v>
      </c>
      <c r="Q68" s="28">
        <f t="shared" si="2"/>
        <v>1.0724028907422721E-3</v>
      </c>
    </row>
    <row r="69" spans="10:17">
      <c r="J69" s="30">
        <v>1.26</v>
      </c>
      <c r="K69" s="15">
        <f t="shared" si="16"/>
        <v>9.5967535696893313E-6</v>
      </c>
      <c r="L69" s="20">
        <v>1.57</v>
      </c>
      <c r="M69" s="13">
        <v>3.178298359627788E-5</v>
      </c>
      <c r="N69" s="8">
        <f t="shared" si="14"/>
        <v>5.1115453792215755E-4</v>
      </c>
      <c r="O69" s="18">
        <v>1.86</v>
      </c>
      <c r="P69" s="11">
        <v>3.178298359627788E-5</v>
      </c>
      <c r="Q69" s="28">
        <f t="shared" ref="Q69:Q71" si="17">P69+Q68</f>
        <v>1.1041858743385501E-3</v>
      </c>
    </row>
    <row r="70" spans="10:17">
      <c r="J70" s="30">
        <v>1.1000000000000001</v>
      </c>
      <c r="K70" s="15">
        <f t="shared" si="16"/>
        <v>9.5967535696893313E-6</v>
      </c>
      <c r="L70" s="20">
        <v>1.79</v>
      </c>
      <c r="M70" s="13">
        <v>3.178298359627788E-5</v>
      </c>
      <c r="N70" s="8">
        <f t="shared" si="14"/>
        <v>5.4293752151843538E-4</v>
      </c>
      <c r="O70" s="18">
        <v>1.92</v>
      </c>
      <c r="P70" s="11">
        <v>2.9134401629921394E-5</v>
      </c>
      <c r="Q70" s="28">
        <f t="shared" si="17"/>
        <v>1.1333202759684715E-3</v>
      </c>
    </row>
    <row r="71" spans="10:17" ht="15" thickBot="1">
      <c r="J71" s="35">
        <v>0.93</v>
      </c>
      <c r="K71" s="36">
        <f t="shared" si="16"/>
        <v>9.5967535696893313E-6</v>
      </c>
      <c r="L71" s="37">
        <v>1.86</v>
      </c>
      <c r="M71" s="38">
        <v>3.178298359627788E-5</v>
      </c>
      <c r="N71" s="46">
        <f t="shared" si="14"/>
        <v>5.7472050511471321E-4</v>
      </c>
      <c r="O71" s="39">
        <v>2.19</v>
      </c>
      <c r="P71" s="40">
        <v>2.9134401629921394E-5</v>
      </c>
      <c r="Q71" s="41">
        <f t="shared" si="17"/>
        <v>1.162454677598393E-3</v>
      </c>
    </row>
  </sheetData>
  <sheetProtection password="9690" sheet="1" objects="1" scenarios="1"/>
  <sortState ref="L39:M71">
    <sortCondition ref="L39"/>
  </sortState>
  <mergeCells count="7">
    <mergeCell ref="O1:P1"/>
    <mergeCell ref="E5:G5"/>
    <mergeCell ref="E12:G12"/>
    <mergeCell ref="C11:D11"/>
    <mergeCell ref="C3:D4"/>
    <mergeCell ref="C1:H1"/>
    <mergeCell ref="L1:M1"/>
  </mergeCells>
  <pageMargins left="0.7" right="0.7" top="0.75" bottom="0.75" header="0.3" footer="0.3"/>
  <pageSetup orientation="portrait" r:id="rId1"/>
  <headerFooter>
    <oddHeader>&amp;R2014-09-23</oddHeader>
    <oddFooter>&amp;L&amp;F-&amp;A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USF_PWP_369</vt:lpstr>
      <vt:lpstr>USF_Disp-x_268</vt:lpstr>
      <vt:lpstr>USF_Disp-y_268</vt:lpstr>
      <vt:lpstr>Sheet5</vt:lpstr>
      <vt:lpstr>VGS-Basesheet_(12+11EQs)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 Wu</dc:creator>
  <cp:lastModifiedBy>Dr.Wu</cp:lastModifiedBy>
  <cp:lastPrinted>2019-06-24T22:37:38Z</cp:lastPrinted>
  <dcterms:created xsi:type="dcterms:W3CDTF">2014-08-18T18:04:52Z</dcterms:created>
  <dcterms:modified xsi:type="dcterms:W3CDTF">2019-06-25T04:10:22Z</dcterms:modified>
</cp:coreProperties>
</file>